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tnikintrtnikdoo.sharepoint.com/Dokumenti v skupni rabi/Občine/IDRIJA/JAVNA NAROČILA/JN 2026-2029/4. vprašanja in odgovori JN/"/>
    </mc:Choice>
  </mc:AlternateContent>
  <xr:revisionPtr revIDLastSave="1603" documentId="13_ncr:1_{3C9962A6-A1BA-4C2E-B83B-AD3B48832269}" xr6:coauthVersionLast="47" xr6:coauthVersionMax="47" xr10:uidLastSave="{04371578-9D57-483B-92EE-136A16CDC299}"/>
  <bookViews>
    <workbookView xWindow="46140" yWindow="3180" windowWidth="28800" windowHeight="15345" tabRatio="787" firstSheet="7" activeTab="7" xr2:uid="{00000000-000D-0000-FFFF-FFFF00000000}"/>
  </bookViews>
  <sheets>
    <sheet name="REKAPITULACIJA" sheetId="12" r:id="rId1"/>
    <sheet name="Zavarovalno-tehnični rezultat" sheetId="14" r:id="rId2"/>
    <sheet name="POŽAR,VLOM, STEKLO" sheetId="1" r:id="rId3"/>
    <sheet name="POTRES" sheetId="15" r:id="rId4"/>
    <sheet name="STROJELOM" sheetId="4" r:id="rId5"/>
    <sheet name="RAČUNALNIKI" sheetId="5" r:id="rId6"/>
    <sheet name="SPLOŠNA ODGOVORNOST" sheetId="6" r:id="rId7"/>
    <sheet name="POKLICNA ODGOVORNOST" sheetId="16" r:id="rId8"/>
    <sheet name="VOZILA" sheetId="17" r:id="rId9"/>
  </sheets>
  <definedNames>
    <definedName name="_xlnm.Database" localSheetId="1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0" i="4" l="1"/>
  <c r="K58" i="4"/>
  <c r="G60" i="4"/>
  <c r="U31" i="17"/>
  <c r="U32" i="17" s="1"/>
  <c r="E38" i="16"/>
  <c r="E39" i="16" s="1"/>
  <c r="E31" i="6"/>
  <c r="K25" i="4"/>
  <c r="C18" i="12"/>
  <c r="C16" i="12"/>
  <c r="C19" i="12"/>
  <c r="K59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G43" i="15"/>
  <c r="G42" i="15"/>
  <c r="M17" i="15"/>
  <c r="H26" i="15"/>
  <c r="H24" i="15"/>
  <c r="H25" i="15"/>
  <c r="H27" i="15"/>
  <c r="H28" i="15"/>
  <c r="H29" i="15"/>
  <c r="H30" i="15"/>
  <c r="H31" i="15"/>
  <c r="H32" i="15"/>
  <c r="H33" i="15"/>
  <c r="H34" i="15"/>
  <c r="G42" i="1"/>
  <c r="G43" i="1" s="1"/>
  <c r="H27" i="1"/>
  <c r="M18" i="1"/>
  <c r="M14" i="1"/>
  <c r="M12" i="15"/>
  <c r="D34" i="15"/>
  <c r="XFD32" i="15"/>
  <c r="I17" i="15"/>
  <c r="I16" i="15"/>
  <c r="M16" i="15" s="1"/>
  <c r="I15" i="15"/>
  <c r="M15" i="15" s="1"/>
  <c r="M18" i="15" s="1"/>
  <c r="M14" i="15"/>
  <c r="I14" i="15"/>
  <c r="M13" i="15"/>
  <c r="I13" i="15"/>
  <c r="I12" i="15"/>
  <c r="J71" i="1"/>
  <c r="M12" i="1"/>
  <c r="J58" i="1"/>
  <c r="J60" i="1" s="1"/>
  <c r="C14" i="12" s="1"/>
  <c r="C21" i="12" l="1"/>
  <c r="D21" i="12" s="1"/>
  <c r="J61" i="1"/>
  <c r="C20" i="12"/>
  <c r="C17" i="12"/>
  <c r="G44" i="1"/>
  <c r="G45" i="1" s="1"/>
  <c r="G44" i="15"/>
  <c r="G45" i="15" s="1"/>
  <c r="H35" i="15"/>
  <c r="H36" i="15" s="1"/>
  <c r="I18" i="15"/>
  <c r="E40" i="16"/>
  <c r="M19" i="15" l="1"/>
  <c r="M20" i="15" s="1"/>
  <c r="I17" i="1" l="1"/>
  <c r="M17" i="1" s="1"/>
  <c r="D27" i="6"/>
  <c r="E80" i="16"/>
  <c r="E64" i="16"/>
  <c r="D64" i="16"/>
  <c r="E88" i="16"/>
  <c r="D88" i="16"/>
  <c r="D80" i="16"/>
  <c r="J12" i="5"/>
  <c r="G11" i="4"/>
  <c r="D34" i="1"/>
  <c r="H25" i="1"/>
  <c r="H26" i="1"/>
  <c r="H28" i="1"/>
  <c r="H29" i="1"/>
  <c r="H34" i="1" s="1"/>
  <c r="H30" i="1"/>
  <c r="H31" i="1"/>
  <c r="H32" i="1"/>
  <c r="H33" i="1"/>
  <c r="D90" i="16" l="1"/>
  <c r="K61" i="4"/>
  <c r="K62" i="4" s="1"/>
  <c r="U33" i="17"/>
  <c r="I16" i="1"/>
  <c r="M16" i="1" s="1"/>
  <c r="I13" i="1"/>
  <c r="M13" i="1" s="1"/>
  <c r="I14" i="1"/>
  <c r="I15" i="1"/>
  <c r="M15" i="1" s="1"/>
  <c r="I12" i="1"/>
  <c r="E21" i="12"/>
  <c r="D20" i="12"/>
  <c r="E20" i="12" l="1"/>
  <c r="J49" i="1"/>
  <c r="J11" i="5"/>
  <c r="J13" i="5" s="1"/>
  <c r="J72" i="1"/>
  <c r="C15" i="12" s="1"/>
  <c r="D15" i="12" s="1"/>
  <c r="E15" i="12" l="1"/>
  <c r="I18" i="1"/>
  <c r="J73" i="1"/>
  <c r="J74" i="1" s="1"/>
  <c r="D17" i="12" l="1"/>
  <c r="E17" i="12" s="1"/>
  <c r="M19" i="1" l="1"/>
  <c r="E32" i="6" l="1"/>
  <c r="D16" i="12"/>
  <c r="E16" i="12" s="1"/>
  <c r="J59" i="1"/>
  <c r="J50" i="1"/>
  <c r="J51" i="1"/>
  <c r="XFD32" i="1"/>
  <c r="D19" i="12"/>
  <c r="E19" i="12" s="1"/>
  <c r="D18" i="12"/>
  <c r="E18" i="12" s="1"/>
  <c r="D14" i="12"/>
  <c r="E14" i="12" s="1"/>
  <c r="J14" i="5" l="1"/>
  <c r="J15" i="5" s="1"/>
  <c r="J52" i="1"/>
  <c r="E33" i="6"/>
  <c r="J62" i="1"/>
  <c r="J53" i="1" l="1"/>
  <c r="J54" i="1" s="1"/>
  <c r="C13" i="12"/>
  <c r="M20" i="1"/>
  <c r="D13" i="12" l="1"/>
  <c r="D22" i="12" s="1"/>
  <c r="C22" i="12"/>
  <c r="H24" i="1"/>
  <c r="E13" i="12" l="1"/>
  <c r="E22" i="12" s="1"/>
  <c r="H35" i="1"/>
  <c r="H36" i="1" s="1"/>
</calcChain>
</file>

<file path=xl/sharedStrings.xml><?xml version="1.0" encoding="utf-8"?>
<sst xmlns="http://schemas.openxmlformats.org/spreadsheetml/2006/main" count="1029" uniqueCount="479">
  <si>
    <t>REKAPITULACIJA ZAVAROVALNE PREMIJE PO PONUDBI:</t>
  </si>
  <si>
    <t>ZAVAROVALNO OBDOBJE: 31.12.2025 od 24:00 ure do 31.12.2029 do 24:00 ure</t>
  </si>
  <si>
    <t>Naročnik:</t>
  </si>
  <si>
    <t>ZDRAVSTVENI DOM IDRIJA</t>
  </si>
  <si>
    <t>Ponudnik (zavarovalnica - naziv):</t>
  </si>
  <si>
    <t>Sedež ponudnika  (zavarovalnica - naslov):</t>
  </si>
  <si>
    <t>Št. javnega naročila:</t>
  </si>
  <si>
    <t>LETNA ZAVAROVALNA PREMIJA:</t>
  </si>
  <si>
    <t>ZAVAROVALNA VRSTA:</t>
  </si>
  <si>
    <t>ZAVAROVALNA PREMIJA BREZ DPZP</t>
  </si>
  <si>
    <t>DPZP (8,5%)</t>
  </si>
  <si>
    <t>ZAVAROVALNA PREMIJA Z DPZP:</t>
  </si>
  <si>
    <t xml:space="preserve">Požarno zavarovanje </t>
  </si>
  <si>
    <t>Zavarovanje vloma in ropa</t>
  </si>
  <si>
    <t>Zavarovnaje stekla</t>
  </si>
  <si>
    <t>Zavarovanje potresa</t>
  </si>
  <si>
    <t>Zavarovanje strojeloma</t>
  </si>
  <si>
    <t>Računalniško zavarovanje</t>
  </si>
  <si>
    <t>Zavarovanje splošne odgovornosti</t>
  </si>
  <si>
    <t>Poklicna odgovornost</t>
  </si>
  <si>
    <t>Zavarovanje vozil</t>
  </si>
  <si>
    <t>SKUPAJ LETNA PREMIJA:</t>
  </si>
  <si>
    <t>PREMOŽENJSKA ZAVAROVANJA</t>
  </si>
  <si>
    <t>Zav. skupina in enota planiranja</t>
  </si>
  <si>
    <t>Likvid. Odškodnine 2025</t>
  </si>
  <si>
    <t>Rezervacije na 02.09.2025</t>
  </si>
  <si>
    <t>Likvid. Odškodnine 2024</t>
  </si>
  <si>
    <t>Likvid. Odškodnine 2023</t>
  </si>
  <si>
    <t>Likvid. Odškodnine 2022</t>
  </si>
  <si>
    <t>Likvid. Odškodnine 2021</t>
  </si>
  <si>
    <t>Avtomobilska zavarovanja</t>
  </si>
  <si>
    <t>AO-plus in AO nezgode</t>
  </si>
  <si>
    <t>Avtomobilska asistenca</t>
  </si>
  <si>
    <t>Avtomobilska odgovornost</t>
  </si>
  <si>
    <t>Avtomobilski kasko</t>
  </si>
  <si>
    <t>Odgovornostna zavarovanja</t>
  </si>
  <si>
    <t>Civilna odgovornost</t>
  </si>
  <si>
    <t>Ožje premoženje</t>
  </si>
  <si>
    <t>Ostala premoženjska zavarovanja</t>
  </si>
  <si>
    <t>Potres</t>
  </si>
  <si>
    <t>Požar - civil</t>
  </si>
  <si>
    <t>Strojelom</t>
  </si>
  <si>
    <t>Vlom in rop</t>
  </si>
  <si>
    <t>Skupno</t>
  </si>
  <si>
    <t>Prijavljene škode</t>
  </si>
  <si>
    <t>Datum škodnega dogodka</t>
  </si>
  <si>
    <t>Datum prijave</t>
  </si>
  <si>
    <t>Datum zadnje likvidacije</t>
  </si>
  <si>
    <t>Škodni spis</t>
  </si>
  <si>
    <t>Tip police</t>
  </si>
  <si>
    <t>Št. police</t>
  </si>
  <si>
    <t>Reg. št.</t>
  </si>
  <si>
    <t>Likvidirano</t>
  </si>
  <si>
    <t>Rezervirano</t>
  </si>
  <si>
    <t>Status škode</t>
  </si>
  <si>
    <t>Opis škodnega vzroka</t>
  </si>
  <si>
    <t>AOP-12570/25</t>
  </si>
  <si>
    <t>000524</t>
  </si>
  <si>
    <t>2257001</t>
  </si>
  <si>
    <t>GOSC478</t>
  </si>
  <si>
    <t>P - prijavljen oz. registriran</t>
  </si>
  <si>
    <t>Vožnja po nepravil.voz.pasu</t>
  </si>
  <si>
    <t>AK7NE-07645/25</t>
  </si>
  <si>
    <t>2256991</t>
  </si>
  <si>
    <t>GODH362</t>
  </si>
  <si>
    <t>* Vzvratna vožnja</t>
  </si>
  <si>
    <t>AK7H-13559/25</t>
  </si>
  <si>
    <t>2256992</t>
  </si>
  <si>
    <t>GODN023</t>
  </si>
  <si>
    <t>* Poškodbe na parkirišču - od neznanega vozila</t>
  </si>
  <si>
    <t>SNO-00016/24</t>
  </si>
  <si>
    <t>000511</t>
  </si>
  <si>
    <t>0330261</t>
  </si>
  <si>
    <t/>
  </si>
  <si>
    <t>Strokov.napaka pri opravlj.zdravniš.poklica (poškodba oseb)</t>
  </si>
  <si>
    <t>SNO-00014/24</t>
  </si>
  <si>
    <t xml:space="preserve">PONUDBA ZA ZAVAROVANJE POŽARNIH RIZIKOV, VLOMA IN ROPA TER STEKLA (LETNA PREMIJA): </t>
  </si>
  <si>
    <t>ZAVAROVANJE OSNOVNIH POŽARNIH NEVARNOSTI - NEPREMIČNINE RAZČLENITEV:</t>
  </si>
  <si>
    <t>ŠT.</t>
  </si>
  <si>
    <t>LOKACIJA NEPREMIČNINE (točen naslov in označba)</t>
  </si>
  <si>
    <t>PREDMET ZAVAROVANJA</t>
  </si>
  <si>
    <t>VRSTA GRADNJE in VRSTA STREHE  - npr. MASIVNA (beton, opeka…, ALI MONTAŽNA)</t>
  </si>
  <si>
    <t>LETO IZGRADNJE</t>
  </si>
  <si>
    <t>LETO IN OBSEG ADAPTACIJE (npr. menjava oken, strehe...)</t>
  </si>
  <si>
    <t>KVADRATURA</t>
  </si>
  <si>
    <t>ŠT. ETAŽ</t>
  </si>
  <si>
    <t>ZAVAROVALNA VSOTA - Nadomestitvena gradbena vrednost</t>
  </si>
  <si>
    <t>Zavarovanje na novo vrednost</t>
  </si>
  <si>
    <t>PROTIPOŽARNI IN PROTIVLOMNI SISTEM - OPIS (npr. detektorji dima povezani z varsnostnim centrom…):</t>
  </si>
  <si>
    <t>PREMIJSKA STOPNJA V PROMILIH</t>
  </si>
  <si>
    <t>PREMIJA BREZ DPZP</t>
  </si>
  <si>
    <t>ZD IDRIJA, Otona Župančiča 3, 5280 Idrija</t>
  </si>
  <si>
    <t>zgradbe masivne gradnje (vsi njihovi deli, tudi temelji in kletni zidovi, vse vgrajene instalacije in vsa vgrajena oprema, kot npr. dvigala, centralna kurjava, bojlerji, klimatske naprave, hidroforji in drugo)</t>
  </si>
  <si>
    <t>masivna</t>
  </si>
  <si>
    <t>K+P+2</t>
  </si>
  <si>
    <t>DA</t>
  </si>
  <si>
    <t>Zarja Elektronika - požarna centrala (avtomatski sistem za odkrivanje in javljanje požara)</t>
  </si>
  <si>
    <t>ZD IDRIJA, Otona Župančiča 7, 5280 Idrija - ETAŽA (ITALIJANSKI DEL)</t>
  </si>
  <si>
    <t>1918-1940</t>
  </si>
  <si>
    <t xml:space="preserve">K </t>
  </si>
  <si>
    <t>ZD IDRIJA, Otona Župančiča 7, 5280 Idrija - 1. in 2. ETAŽA (ITALIJANSKI DEL)</t>
  </si>
  <si>
    <t>P+1</t>
  </si>
  <si>
    <t>ZD IDRIJA, Otona Župančiča 7, 5280 Idrija - nova stavba AVSTRIJSKI DEL</t>
  </si>
  <si>
    <t>K+P+1+M</t>
  </si>
  <si>
    <t>ZDRAVSTVENA POSTAJA CERKNO, Ličarjeva ulica 5, 5282 Cerkno</t>
  </si>
  <si>
    <t>P+1+M</t>
  </si>
  <si>
    <t>ALARM, SINTAL - prenos alarmnega signala sistema tehničnega protivlomnega varovanja</t>
  </si>
  <si>
    <t xml:space="preserve">Mladinska ul. 2, 5281 Spodnja Idrija - garsonjera </t>
  </si>
  <si>
    <t>SKUPAJ</t>
  </si>
  <si>
    <t>DAVEK DPZP</t>
  </si>
  <si>
    <t>SKUPAJ Z DPZP</t>
  </si>
  <si>
    <t>ZAVAROVANJE OSNOVNIH POŽARNIH NEVARNOSTI - OPREMA RAZČLENITEV:</t>
  </si>
  <si>
    <t>LOKACIJA OPREME (točen naslov in označba)</t>
  </si>
  <si>
    <t>KNN VREDNOST OPREME IN D.I.</t>
  </si>
  <si>
    <t>NAČIN ZAVAROVANJA (1. riziko / na zav. vsoto - polno vrednost)</t>
  </si>
  <si>
    <t>Zavarovanje na novo vrednost (DA/NE)</t>
  </si>
  <si>
    <t>IDRIJA, Otona Župančiča 3 IN 7 , 5280 Idrija</t>
  </si>
  <si>
    <t>oprema z drobnim inventarjem v zaprtih prostorih</t>
  </si>
  <si>
    <t>NA ZAV. VSOTO - POLNA VREDNOST</t>
  </si>
  <si>
    <t>NE</t>
  </si>
  <si>
    <t>CERKNO, Ličarjeva ulica 5, 5282 Cerkno</t>
  </si>
  <si>
    <t>SP. IDRIJA - GARSONJERA, Mladinska ul. 2, 5281 Spodnja Idrija</t>
  </si>
  <si>
    <t>IDRIJA, Mestni trg 15 - stanovanje</t>
  </si>
  <si>
    <t>IDRIJA, Kosovelova 17a - stanovanje</t>
  </si>
  <si>
    <t>ČRNI VRH  - VITADOM, Črni vrh 120, 5274 Črni vrh nad Idrijo</t>
  </si>
  <si>
    <t>IDRIJA - DOM UPOKOJENCEV, Arkova ul. 4, 5280 Idrija</t>
  </si>
  <si>
    <t>SP. IDRIJA - DOM UPOKOJENCEV, Vojkova 35, 5281 Sp. Idrija</t>
  </si>
  <si>
    <t>Večnamenski center Cerkno, Bevkova ulica 22, 5282 Cerkno</t>
  </si>
  <si>
    <t>IZVEN ZDI - REVERZI - 7 X DEFRIBLIRATORJI</t>
  </si>
  <si>
    <t>oprmema na prostem</t>
  </si>
  <si>
    <t>ZAVAROVANJE OSNOVNIH POŽARNIH NEVARNOSTI - ZALOGE RAZČLENITEV:</t>
  </si>
  <si>
    <t>LOKACIJA:</t>
  </si>
  <si>
    <t>VSE LOKACIJE ZAVAROVANCA</t>
  </si>
  <si>
    <t>zdravstveni pripomočkisanitetni in drugi zdravstveni material</t>
  </si>
  <si>
    <t xml:space="preserve">Zaloge v objektih masivne gradnje </t>
  </si>
  <si>
    <t xml:space="preserve">Zaloge v šotorskih skladiščih </t>
  </si>
  <si>
    <t>Zaloge na prostem</t>
  </si>
  <si>
    <t>ZAV. VSOTA</t>
  </si>
  <si>
    <t>ZAVAROVANJE DODATNIH POŽARNIH NEVARNOSTI</t>
  </si>
  <si>
    <t>ZAVAROVANE NEVARNOSTI</t>
  </si>
  <si>
    <t>ZAVAROVALNI KRAJ</t>
  </si>
  <si>
    <t>SKUPNA ZAV. VSOTA PO ŠKODNEM DOGODKU</t>
  </si>
  <si>
    <t>FRANŠIZA (SOUDELEŽBA PRI ŠKODI)</t>
  </si>
  <si>
    <t>LETNI AGREGAT</t>
  </si>
  <si>
    <t>VDOR METEORNE VODE, ŽLED IN ZMRZAL</t>
  </si>
  <si>
    <t>OBJEKT, OPREMA IN ZALOGE SKUPAJ</t>
  </si>
  <si>
    <t>1. riziko</t>
  </si>
  <si>
    <t>brez</t>
  </si>
  <si>
    <t>3 X zav. vsota</t>
  </si>
  <si>
    <t>IZLIV VODE IZ CEVI</t>
  </si>
  <si>
    <t>INDIREKTNI UDAR STRELE</t>
  </si>
  <si>
    <t xml:space="preserve"> MEHANSKA OPREMA OBJEKTA (strojne in elektro instalacije objekta, hladilni in ogrejevalni sistem, dvigala) </t>
  </si>
  <si>
    <t>ZAVAROVANJA VLOMA IN ROPA</t>
  </si>
  <si>
    <t>VLOM, ROP</t>
  </si>
  <si>
    <t>OPREMA IN ZALOGE SKUPAJ</t>
  </si>
  <si>
    <t>VIŠJI STROŠKI POPRAVILA NA OBJEKTU IN OPREMI OB VLOMU</t>
  </si>
  <si>
    <t>OBJEKT IN OPREMA</t>
  </si>
  <si>
    <t>VLOM IN ROP - KLAVZULE IN DODATNE ZAHTEVE GLEDE VSEBINE KRITJA:</t>
  </si>
  <si>
    <t>Krita mora biti tudi škoda zaradi tatvine ali poškodovanja, ki ga povzročijo obiskovalci(to zadnje kritje lahko ponudnik ponudi tudi skozi katero drugo zavarovalno vrsto).</t>
  </si>
  <si>
    <t>V okviru kritja stroškov popravil na nepremičnini, ki so nastali kot posledica vloma oziroma poskusa le-tega, mora biti krita tudi škoda na steklu v okviru zavarovalne vsote za škodo na objektu.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</si>
  <si>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V kritje je vključena tudi navadna tatvina žlebov objekta </t>
    </r>
  </si>
  <si>
    <t>ZAVAROVANJA STEKLA</t>
  </si>
  <si>
    <t>RAZBITJE STEKLA (VKLJUČITI VANDALIZEM!)</t>
  </si>
  <si>
    <t>VSE VRSTE STEKLA, OGLEDAL IN KERAMIKE, NE GLEDE NA LOKACIJO VGRADNJE</t>
  </si>
  <si>
    <t xml:space="preserve">PONUDBA ZA ZAVAROVANJE POTRESA (LETNA PREMIJA): </t>
  </si>
  <si>
    <t>NEPREMIČNINE RAZČLENITEV ZAVAROVANJE POTRESA Z ODBITNO FRANŠIZO 2% OD ZAVAROVALNE VSOTE:</t>
  </si>
  <si>
    <t>IDRIJA, Otona Župančiča 3, 5280 Idrija</t>
  </si>
  <si>
    <t>IDRIJA, Otona Župančiča 7, 5280 Idrija - ETAŽA (ITALIJANSKI DEL)</t>
  </si>
  <si>
    <t>IDRIJA, Otona Župančiča 7, 5280 Idrija - 1. in 2. ETAŽA (ITALIJANSKI DEL)</t>
  </si>
  <si>
    <t>IDRIJA, Otona Župančiča 7, 5280 Idrija - nova stavba AVSTRIJSKI DEL</t>
  </si>
  <si>
    <t>OPREMA RAZČLENITEV DEJANSKI PODATKI ZAVAROVANJE POTRESA Z ODBITNO FRANŠIZO 2% OD ZAVAROVALNE VSOTE:</t>
  </si>
  <si>
    <t xml:space="preserve">PONUDBA ZA ZAVAROVANJE STROJELOMA (LETNA PREMIJA): </t>
  </si>
  <si>
    <t xml:space="preserve">NAČIN ZAVAROVANJA </t>
  </si>
  <si>
    <t>ZAVAROVANJE NA NOVO VREDNOST</t>
  </si>
  <si>
    <t>ZAV. VSOTA - Knjigovodska nabavna vednost</t>
  </si>
  <si>
    <t>1.</t>
  </si>
  <si>
    <t>STROJELOM</t>
  </si>
  <si>
    <t>Zavaruje se stroje po seznamu</t>
  </si>
  <si>
    <t>NA ZAVAROVALNO VSOTO - POLNO VREDNOST</t>
  </si>
  <si>
    <t>Franšiza: 10% od škode, vendar ne manj kot 100,00 EUR in ne več kot 2.500,00 EUR</t>
  </si>
  <si>
    <t>/</t>
  </si>
  <si>
    <t>KLAVZULE IN DODATNE ZAHTEVE GLEDE VSEBINE KRITJA:</t>
  </si>
  <si>
    <t>Amortizirana vrednost pri delnih škodah je zavarovana.</t>
  </si>
  <si>
    <t>V zavarovanje so vključeni računalniški programi,  vgrajeni  v stroje ali naprave.</t>
  </si>
  <si>
    <t>Zavarovalne vsote zajemajo tudi drobni inventar s strojelomnim rizikom.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</si>
  <si>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Pri mehanski opremi objekta morajo biti kriti stroški izkopa oziroma gradbenih del v primeru škode na instalacijah objekta (npr. ob menjavi počene cevi), vključno s ponovnim zasutjem oz. gradbenimi deli za zakrpanje - postavitev v prvotno stanje.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</si>
  <si>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Kriti morajo biti stroški iskanja napake.</t>
    </r>
  </si>
  <si>
    <t>Krite morajo biti tudi rentgenske cevi in različne sonde zavarovanih medicinskih aparatov.</t>
  </si>
  <si>
    <t>Posamezne stroje,  naprave in aparate po seznamu:</t>
  </si>
  <si>
    <t>ZAP. ŠT.</t>
  </si>
  <si>
    <t>INVENTURNA ŠT.</t>
  </si>
  <si>
    <t>Aparat</t>
  </si>
  <si>
    <t>ime proizvajalca</t>
  </si>
  <si>
    <t>tip</t>
  </si>
  <si>
    <t>LETO IZDELAVE</t>
  </si>
  <si>
    <t>KNV</t>
  </si>
  <si>
    <t>GARANCIJA (DA/NE)</t>
  </si>
  <si>
    <t>Kritje na prenosu in prevozu</t>
  </si>
  <si>
    <t>Ultrazvočni aparat s sondami</t>
  </si>
  <si>
    <t>Medias international</t>
  </si>
  <si>
    <t>ACCUV/x A30-exp (live) s prip. sondMI</t>
  </si>
  <si>
    <t>APARAT UZ LOGIQ V2 Z DOPPLERJEM s sondami</t>
  </si>
  <si>
    <t>Sonar</t>
  </si>
  <si>
    <t>LogiqV2</t>
  </si>
  <si>
    <t>NE (3 leta)</t>
  </si>
  <si>
    <t>Analizator hematološki s tiskalnikom</t>
  </si>
  <si>
    <t>Meditrade</t>
  </si>
  <si>
    <t>Sysmex XN-550</t>
  </si>
  <si>
    <t>STOL ZOBOZDRAVNIŠKI KAVO ESTETICA VISIO</t>
  </si>
  <si>
    <t>3D STRAŽIŠAR d.o.o.</t>
  </si>
  <si>
    <t>NE (12 mesecev)</t>
  </si>
  <si>
    <t>I-STAT analizator</t>
  </si>
  <si>
    <t>Euromed d.o.o.</t>
  </si>
  <si>
    <t>Sterilizator</t>
  </si>
  <si>
    <t>Medico tehnika d.o.o.</t>
  </si>
  <si>
    <t>clitron azteca ac 450</t>
  </si>
  <si>
    <t>NE (2 leti)</t>
  </si>
  <si>
    <t>DEFIBRILATOR LIFEPAK 15 S POLNILCEM</t>
  </si>
  <si>
    <t>Medicop</t>
  </si>
  <si>
    <t>SN 49607394</t>
  </si>
  <si>
    <t>da</t>
  </si>
  <si>
    <t>STROJ ZOBOZDRAVNIŠKI KAVO, ESTETICA VISION</t>
  </si>
  <si>
    <t>da (24 mesecev + 36 mesecev pogarancijsko vzdrževanje)</t>
  </si>
  <si>
    <t>NE (12 mesecev, na določene motorje 36 mesecev)</t>
  </si>
  <si>
    <t>Aparat Optovist II s perimetrijo</t>
  </si>
  <si>
    <t>Betatron</t>
  </si>
  <si>
    <t>Aparat Perimeter perivist compact II</t>
  </si>
  <si>
    <t>Naprava za EKG, spirometrijo in ergometrijo</t>
  </si>
  <si>
    <t>Schiller d.o.o.</t>
  </si>
  <si>
    <t xml:space="preserve">CARDIOVIT CS-104+ELEKTRODE+NOSILCI </t>
  </si>
  <si>
    <t xml:space="preserve">AGREGAT DIZELSKI </t>
  </si>
  <si>
    <t>Kolektor Sisteh d.o.o.</t>
  </si>
  <si>
    <t>DEA VISA F 250 B</t>
  </si>
  <si>
    <t xml:space="preserve">APARAT ZA ELEKTROTERAPIJO+UZ Z VOZIČKOM </t>
  </si>
  <si>
    <t>Kreja d.o.o.</t>
  </si>
  <si>
    <t xml:space="preserve">BTL 4820S PREMIUM </t>
  </si>
  <si>
    <t>ORTOPAN PRO PAN, DEXIS, OP 3D</t>
  </si>
  <si>
    <t>ESL d.o.o.</t>
  </si>
  <si>
    <t>ser.št. IE2310499</t>
  </si>
  <si>
    <t>DA (2 leti)</t>
  </si>
  <si>
    <t>APARAT ZA MASAŽO SRCA, EASY PULSE</t>
  </si>
  <si>
    <t>SCHILLER d.o.o.</t>
  </si>
  <si>
    <t>APARAT EKG BENEHEART R12,PRENOSNI+VOZIČEK+ČRPALKA</t>
  </si>
  <si>
    <t>AFIRIS d.o.o.</t>
  </si>
  <si>
    <t>UZ APARAT SONOPLUS 490,  49849080 + STATUS PACK</t>
  </si>
  <si>
    <t>Manet d.o.o.</t>
  </si>
  <si>
    <t>DEFIBRILATOR BENEHEART D60</t>
  </si>
  <si>
    <t>BENEHEART D60</t>
  </si>
  <si>
    <t>DA (18 mesecev)</t>
  </si>
  <si>
    <t>LASER M-HI Z VOZIČKOM</t>
  </si>
  <si>
    <t>M-HI</t>
  </si>
  <si>
    <t>DA (12 mesecev)</t>
  </si>
  <si>
    <t>APARAT TESCAR FISIOWARM 7.0 400W</t>
  </si>
  <si>
    <t>FISIOWARM 7.0 400W</t>
  </si>
  <si>
    <t>APARAT ZA TRAKCIJSKO TERAPIJO ELTRAC 471</t>
  </si>
  <si>
    <t>ELTRAC 471</t>
  </si>
  <si>
    <t>APARAT ZA RAZ. RAME ARTROMOT</t>
  </si>
  <si>
    <t>MEDIS, d.o.o.</t>
  </si>
  <si>
    <t>S4</t>
  </si>
  <si>
    <t>DA (24 mesecev)</t>
  </si>
  <si>
    <t>TIHA KABINA IAC ACOUSTICS MODEL MAXI 350</t>
  </si>
  <si>
    <t>AUDIO BM d.o.o.</t>
  </si>
  <si>
    <t>ACOUSTICS MODEL MAXI 350</t>
  </si>
  <si>
    <t>KOLO TERAPEVTSKO BIKE REHA</t>
  </si>
  <si>
    <t xml:space="preserve"> BIKE REHA</t>
  </si>
  <si>
    <t>APARAT ZA MAGNETOTERAPIJO PMT QS</t>
  </si>
  <si>
    <t>PMT QS GENERATOR</t>
  </si>
  <si>
    <t>AVDIOMETER DIAGNOSTIČNI</t>
  </si>
  <si>
    <t>IMS MERILNI SISTEMI d.o.o.</t>
  </si>
  <si>
    <t>AC, BC</t>
  </si>
  <si>
    <t>NEVROSTIMULATOR INTERX 5002 KIT</t>
  </si>
  <si>
    <t>NEVROSPORT d.o.o.</t>
  </si>
  <si>
    <t>INTERX 5002 KIT</t>
  </si>
  <si>
    <t>APARAT ZA ELEKTROTERAPIJO Z VAKUUMOM</t>
  </si>
  <si>
    <t>ENDOMED 482</t>
  </si>
  <si>
    <t>APARAT EKG</t>
  </si>
  <si>
    <t>BENEHEART R12</t>
  </si>
  <si>
    <t>BENEHEART R700</t>
  </si>
  <si>
    <t>SKUPAJ:</t>
  </si>
  <si>
    <t>DAVEK DPZP:</t>
  </si>
  <si>
    <t xml:space="preserve">PONUDBA ZA ZAVAROVANJE RAČUNALNIKOV (LETNA PREMIJA): </t>
  </si>
  <si>
    <t>NEVARNOSTI V SKLADU S POGOJI</t>
  </si>
  <si>
    <t>STREŽNIK ZA RTG - STROJNA OPREMA</t>
  </si>
  <si>
    <t>GLAVNI  STREŽNIK</t>
  </si>
  <si>
    <t>2.</t>
  </si>
  <si>
    <t>Zavarovane so temeljne  požarne nevarnosti, nevarnosti vloma in prometne nezgode za naprave, ki se po svoji naravi uporabe prevažajo in prenašajo iz kraja v kraj.</t>
  </si>
  <si>
    <t xml:space="preserve">PONUDBA ZA ZAVAROVANJE SPLOŠNE ODGOVORNOSTI (LETNA PREMIJA): </t>
  </si>
  <si>
    <t>Zavarovalna  vsota</t>
  </si>
  <si>
    <t>I.</t>
  </si>
  <si>
    <t>Zavarovalna vsota za telesne poškodbe 3. oseb:</t>
  </si>
  <si>
    <t>Delodajalčeva odgovornost</t>
  </si>
  <si>
    <t xml:space="preserve">Zavarovalna vsota za zavarovanje stvari: </t>
  </si>
  <si>
    <r>
      <t xml:space="preserve">Kritje za škodo iz naslova nepremičnin, ki jih zavarovanec ne uporablja za lastno dejavnost - jih npr. oddaja tretjim oebam ali pa so prazne:  </t>
    </r>
    <r>
      <rPr>
        <b/>
        <sz val="11"/>
        <color rgb="FF000000"/>
        <rFont val="Calibri"/>
        <family val="2"/>
        <charset val="238"/>
        <scheme val="minor"/>
      </rPr>
      <t xml:space="preserve">Gre za oddajanje 2  ambulanti za privat zobozdravstvene ambulante. 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Kvadratura je 50 m2. </t>
    </r>
  </si>
  <si>
    <t>V okviru kritja za osebe in stvari</t>
  </si>
  <si>
    <r>
      <t xml:space="preserve">Kritje za škodo na nepremičninah, ki jih IMA ZAVAROVANEC V NAJEMU - </t>
    </r>
    <r>
      <rPr>
        <b/>
        <sz val="11"/>
        <color rgb="FF000000"/>
        <rFont val="Calibri"/>
        <family val="2"/>
        <charset val="238"/>
        <scheme val="minor"/>
      </rPr>
      <t>73 m2 v Cerknem - občinski prostori</t>
    </r>
  </si>
  <si>
    <r>
      <t xml:space="preserve">Kritje za prireditev, ki jo organizira ZD v okviru svoje dejavnosti, na katero pridejo tudi zunanji obiskovalci - </t>
    </r>
    <r>
      <rPr>
        <b/>
        <sz val="11"/>
        <color rgb="FF000000"/>
        <rFont val="Calibri"/>
        <family val="2"/>
        <charset val="238"/>
        <scheme val="minor"/>
      </rPr>
      <t xml:space="preserve"> DAN ZDRAVJA (1 dan do 500 biskovalcev)</t>
    </r>
  </si>
  <si>
    <t>II.</t>
  </si>
  <si>
    <t>Agregat:</t>
  </si>
  <si>
    <t>Letni agregat (tri-kratnik zavarovalnih vsot)</t>
  </si>
  <si>
    <t>III.</t>
  </si>
  <si>
    <t>Območje kritja:</t>
  </si>
  <si>
    <t>EVROPA</t>
  </si>
  <si>
    <t>IV.</t>
  </si>
  <si>
    <t>Franšiza:</t>
  </si>
  <si>
    <t xml:space="preserve">Soudeležba pri škodi – odbitna franšiza znaša 10% od škode, vendar najmanj 250,00 € in največ 2.500,00 EUR. </t>
  </si>
  <si>
    <t>V.</t>
  </si>
  <si>
    <t>Dodatni nevarnostni viri: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</si>
  <si>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</si>
  <si>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VI.</t>
  </si>
  <si>
    <t>Zaposleni - vsi (redno zap. in pogodbeni, najeti, študentje…):</t>
  </si>
  <si>
    <t>Število</t>
  </si>
  <si>
    <t>ŠTEVILO ZAPOSLENIH</t>
  </si>
  <si>
    <t>administrativni in upravni delavci</t>
  </si>
  <si>
    <t>skupaj</t>
  </si>
  <si>
    <t>Osnova za izračun premije:</t>
  </si>
  <si>
    <t>LETNA PREMIJA BREZ DPZP</t>
  </si>
  <si>
    <t>VII.</t>
  </si>
  <si>
    <t>Zavarovanje splošne in delodajalčeve odgovornosti:</t>
  </si>
  <si>
    <t xml:space="preserve">PONUDBA ZA ZAVAROVANJE POKLICNE ODGOVORNOSTI (LETNA PREMIJA): </t>
  </si>
  <si>
    <t>ZAVAROVANE NEVARNOSTI:</t>
  </si>
  <si>
    <t xml:space="preserve">       </t>
  </si>
  <si>
    <t xml:space="preserve">Zavaruje se škodo zaradi odškodninskiz zahtevkov pacientov ali njihovih svojcev (oškodovancev), ki jih le-ti uveljavljajo proti zavarovancu zaradi utrpele pravno priznane osebne škode, ki je posledica ravnanja zdravstvenega osebja, v zvezi z zdravstveno oskrbo pacientov.  </t>
  </si>
  <si>
    <t xml:space="preserve"> </t>
  </si>
  <si>
    <t>Zavarovalna vsota za telesne poškodbe :</t>
  </si>
  <si>
    <t>VKLJUČENO V KRITJE:</t>
  </si>
  <si>
    <t xml:space="preserve">škoda zaradi kršitve pojasnilne dolžnosti </t>
  </si>
  <si>
    <t>škoda zaradi kršitve pravice pacienta do upoštevanja vnaprej izražene volje</t>
  </si>
  <si>
    <t xml:space="preserve">ad hoc nadomeščanja v primerih dopusta ali bolniške odsotnosti zaposlenih zdravnikov oziroma ostalega medicinskega osebja </t>
  </si>
  <si>
    <t>STANDARDNE IZKLJUČITVE KRITJA - NEZAVAROVANE NEVARNOSTI:</t>
  </si>
  <si>
    <t>Zavestno ravnanje proti predpisom</t>
  </si>
  <si>
    <t>škoda zaradi ravnanja zdravstvenega osebja kljub vednosti o pomanjkljivi zdravniški dokumentaciji</t>
  </si>
  <si>
    <t>škoda, ki je posledica preobremenitve zdravstvenega delavca (kršitev predspisanega časovnega maksimuma delovnih obremenitev)</t>
  </si>
  <si>
    <t>posledica posegov plastične kirurgije, razen v primeru rekonstrukcijske kirurgije zaradi posledic nesreč ali prirojenih deformacij</t>
  </si>
  <si>
    <t>škode na področju delovanja krvnih bank in bank spolnih celic</t>
  </si>
  <si>
    <t>odškodnine ki nimajo povračilnega namena (kaznovalne odškodnine)</t>
  </si>
  <si>
    <t>Sprožilec kritja:</t>
  </si>
  <si>
    <t>Vložitev odškodninskega zahtevka (claims made)</t>
  </si>
  <si>
    <t>Datum začetka zavarovalnega kritja (retro kritje od):</t>
  </si>
  <si>
    <t>Letni agregat je dvo-kratnik zavarovalnih vsot. (V primeru izčrpanja letnega agregata, se ta lahko poveča za enojno zav. vsoto. Zavarovalnica mora o izčrpanju letnega agregtaa nemudoma obvestiti zavarovanca. Dodatno kritje zavarovalnica obračuna po cenah iz te ponudbe.)</t>
  </si>
  <si>
    <t>SLOVENIJA, vendar mora biti kritje podano v skladu z zakonodajo države, kjer oškodovanec uveljavlja zahtevek</t>
  </si>
  <si>
    <t>VIII.</t>
  </si>
  <si>
    <t>Soudeležba zavarovanca pri vsaki škodi znaša 5% od škode, vendar najmanj 500,00 EUR</t>
  </si>
  <si>
    <t>IX.</t>
  </si>
  <si>
    <t xml:space="preserve">Podaljšano obdobje uveljavljanja odškodninskih zahtevkov: </t>
  </si>
  <si>
    <t xml:space="preserve">30 dni znaša samodejno podaljšanje. Zavarovalnica ponudi neobvezno podaljšanje obdobja uveljavljanja odškodninskih zahtevkov, kot navedeno zgoraj, za obdobje 1,3 ali 5 let po prenehanju veljavnosti police. Zavarovalnica vpiše % doplačila na letno premijo zadnjega leta.  </t>
  </si>
  <si>
    <t>X.</t>
  </si>
  <si>
    <t>Zavarovanje poklicne odgovornosti:</t>
  </si>
  <si>
    <t>XI.</t>
  </si>
  <si>
    <t xml:space="preserve">% doplačila na premijo zadnjega leta: </t>
  </si>
  <si>
    <t>1 leto</t>
  </si>
  <si>
    <t>3 leta</t>
  </si>
  <si>
    <t>5 let</t>
  </si>
  <si>
    <t>XII.</t>
  </si>
  <si>
    <t>Zdravstveno osebje:</t>
  </si>
  <si>
    <t>V zavarovanje morajo biti zajete vse osebe, ki pri zavarovancu, na dan sklenitve zavarovalne pogodbe, opravljajo poklicno dejavnost (upostevati je potrebno tudi osebe, ki opravljajo pripravništvo,  sekundariat oz. specializacijo).</t>
  </si>
  <si>
    <t xml:space="preserve">število osebja </t>
  </si>
  <si>
    <t>Splošna in specialistična medicina:</t>
  </si>
  <si>
    <t>ZAPOSLENI</t>
  </si>
  <si>
    <t>POGODBENIKI</t>
  </si>
  <si>
    <t>zdravnik specialist/višji zdravnik specialist</t>
  </si>
  <si>
    <t>zdravnik specializant</t>
  </si>
  <si>
    <t>zdravnik brez specializacije/ po opravljenem strokovnem izpitu</t>
  </si>
  <si>
    <t>zdravnik specialist psihiatrije</t>
  </si>
  <si>
    <t>zdravnik specialist splošne ali družinske medicine</t>
  </si>
  <si>
    <t>zdravniki specialisti pediatrije</t>
  </si>
  <si>
    <t>zdravnik specialist ginekologije in porodništva</t>
  </si>
  <si>
    <t>zdravnik specialist otropedije</t>
  </si>
  <si>
    <t>zdravnik specialist MDPŠ</t>
  </si>
  <si>
    <t>zdravnik specialist urgentne medicine</t>
  </si>
  <si>
    <t>zobozdravnik</t>
  </si>
  <si>
    <t>zdravnik specialist radiologije</t>
  </si>
  <si>
    <t>magister farmacije</t>
  </si>
  <si>
    <t>Ostalo medicinsko osebje:</t>
  </si>
  <si>
    <t>Medicinski biokemik specialist</t>
  </si>
  <si>
    <t>fizioterapevt</t>
  </si>
  <si>
    <t>klinični psiholog</t>
  </si>
  <si>
    <t>kineziolog</t>
  </si>
  <si>
    <t>dietetik</t>
  </si>
  <si>
    <t>logoped</t>
  </si>
  <si>
    <t>delovni terapevt</t>
  </si>
  <si>
    <t>socialni delavec</t>
  </si>
  <si>
    <t>Radiološki inženir</t>
  </si>
  <si>
    <t>Analitik v laboratorijski biomedicini</t>
  </si>
  <si>
    <t>Inženir laboratorijske biomedicine</t>
  </si>
  <si>
    <t>specializant klinične psihologije</t>
  </si>
  <si>
    <t>specialni pedagog</t>
  </si>
  <si>
    <t>Ostalo spremljajoče medicinsko osebje:</t>
  </si>
  <si>
    <t>zdravstveni tehnik, srednje medicinske setre, babice, …</t>
  </si>
  <si>
    <t>zobna asistentka</t>
  </si>
  <si>
    <t>dipomirane medicinske sestre</t>
  </si>
  <si>
    <t>laboatorijski tehnik</t>
  </si>
  <si>
    <t xml:space="preserve"> reševalec</t>
  </si>
  <si>
    <t xml:space="preserve">PONUDBA ZA ZAVAROVANJE VOZIL (LETNA PREMIJA): </t>
  </si>
  <si>
    <t xml:space="preserve"> KRITJA</t>
  </si>
  <si>
    <t>Zap. Št.</t>
  </si>
  <si>
    <t>Skupina (osebno tovorno..)</t>
  </si>
  <si>
    <t>št. šasije</t>
  </si>
  <si>
    <t>Znamka, model</t>
  </si>
  <si>
    <t>KW</t>
  </si>
  <si>
    <t>CCM</t>
  </si>
  <si>
    <t>ŠT. REG.MEST</t>
  </si>
  <si>
    <t>NOSILNOST kg</t>
  </si>
  <si>
    <t>Nabavna vrednost Z DDV</t>
  </si>
  <si>
    <t>vrednost vgrajene dodatne opreme v DDV</t>
  </si>
  <si>
    <t>Letnik</t>
  </si>
  <si>
    <t>AO</t>
  </si>
  <si>
    <t>AO+</t>
  </si>
  <si>
    <t>AKA</t>
  </si>
  <si>
    <t>ODBITNA FRANŠIZA</t>
  </si>
  <si>
    <t>DELNI AKA</t>
  </si>
  <si>
    <t>AVTO ASISTENCA</t>
  </si>
  <si>
    <t>NEZGODA</t>
  </si>
  <si>
    <t>PRAVNA ZAŠČITA</t>
  </si>
  <si>
    <t>GOCJ354</t>
  </si>
  <si>
    <t>osebno</t>
  </si>
  <si>
    <t>TMBKD21Z482210719</t>
  </si>
  <si>
    <t>ŠKODA, OCTAVIA KARAVAN 4X4, OCTAVIA COMBI 2,0 FSI AMBIENTE</t>
  </si>
  <si>
    <t>KRAJA, DIVJAD, STEKLO, PARKIRIŠČE, NADO.VOZILO</t>
  </si>
  <si>
    <t>ZFA31200003582370</t>
  </si>
  <si>
    <t>FIAT, PANDA DIESEL 4X4, PANDA 4X4 1,3 MULTIJET ROCK</t>
  </si>
  <si>
    <t>ZFA31200003B14109</t>
  </si>
  <si>
    <t>FIAT, PANDA 4X4, PANDA 4X4 0,9 TWINAIR TURBO CROSS</t>
  </si>
  <si>
    <t>GOFN559</t>
  </si>
  <si>
    <t>WF01XXTTG1NP88196</t>
  </si>
  <si>
    <t>ORD, TRANSIT/TOURNEO CUSTOM KOMBIBUS DIESEL, TRANSIT CUSTOM KOMBI 320 2,0 TDCI KMR TREND</t>
  </si>
  <si>
    <t>GOFN583</t>
  </si>
  <si>
    <t>ZFA31200003A47142</t>
  </si>
  <si>
    <t>FIAT, PANDA 4X4, PANDA 4X4 0,9 TWINAIR TURBO WILD</t>
  </si>
  <si>
    <t>GOFN584</t>
  </si>
  <si>
    <t>ZFA31200003A46968</t>
  </si>
  <si>
    <t>GOKD377</t>
  </si>
  <si>
    <t>ZFA16900001481700</t>
  </si>
  <si>
    <t>FIAT, PANDA 4X4, PANDA 4X4 1,2 CLIMBING</t>
  </si>
  <si>
    <t>GOKP223</t>
  </si>
  <si>
    <t>ZFA31200003836293</t>
  </si>
  <si>
    <t>GOR2754</t>
  </si>
  <si>
    <t>TMBBH25JX73016536</t>
  </si>
  <si>
    <t>ŠKODA, FABIA, FABIA AMBIENTE 1,2</t>
  </si>
  <si>
    <t>GORH404</t>
  </si>
  <si>
    <t>TMBLC65L5F6053051</t>
  </si>
  <si>
    <t>ŠKODA, YETI DIESEL 4X4, YETI 4X4 2,0 TDI ACTIVE</t>
  </si>
  <si>
    <t>GORJ442</t>
  </si>
  <si>
    <t>VF1HJD40967012020</t>
  </si>
  <si>
    <t>DACIA, DUSTER DIESEL 4X4, DUSTER 4X4 1,5 BLUE DCI 115 COMFORT</t>
  </si>
  <si>
    <t>TSMFYB21S00567509</t>
  </si>
  <si>
    <t>FIAT, SEDICI 4X4, SEDICI 4X4 1,6 16V EMOTION</t>
  </si>
  <si>
    <t>GOUR950</t>
  </si>
  <si>
    <t>VF34C9HD8DS156020</t>
  </si>
  <si>
    <t>PEUGEOT, 308 5-VRATNI DIESEL, 308 1,6 E-HDI ACTIVE 2</t>
  </si>
  <si>
    <t>GOZDI009</t>
  </si>
  <si>
    <t>UU1DJF00X71333780</t>
  </si>
  <si>
    <t>DACIA, SANDERO STEPWAY, SANDERO STEPWAY 1,0 TCE 90 ESSENTIAL</t>
  </si>
  <si>
    <t>GOZDI010</t>
  </si>
  <si>
    <t>UU1DJF00071333285</t>
  </si>
  <si>
    <t>GOFE268</t>
  </si>
  <si>
    <t>specialno</t>
  </si>
  <si>
    <t>WV1ZZZ7HZKH030841</t>
  </si>
  <si>
    <t>VOLKSWAGEN, T5 FURGON 4 MOTION 2,0 TDI DMR, T5 FURGON 4 MOTION 2,0 TDI DMR</t>
  </si>
  <si>
    <t>10% *</t>
  </si>
  <si>
    <t>KRAJA, DIVJAD, STEKLO</t>
  </si>
  <si>
    <t>GORH406</t>
  </si>
  <si>
    <t>WV1ZZZ7HZFH115298</t>
  </si>
  <si>
    <t>VOLKSWAGEN, , T5 FURGON 4 MOTION 2,0 TDI DMR</t>
  </si>
  <si>
    <t>GORU330</t>
  </si>
  <si>
    <t>WV1ZZZ7HZKH168474</t>
  </si>
  <si>
    <t>GOUR954</t>
  </si>
  <si>
    <t>WV1ZZZ7HZDH050374</t>
  </si>
  <si>
    <t>VOLKSWAGEN, TRANSPORTER 2.0 / TDI 4M, TRANSPORTER 2.0 / TDI 4M</t>
  </si>
  <si>
    <t>odbitna franšiza od vrednosti škode</t>
  </si>
  <si>
    <t>Kriti morajo biti tudi stroški za servisiranja in popravila v tujini.</t>
  </si>
  <si>
    <t>SIEMENS, Ysio Max</t>
  </si>
  <si>
    <t>TARIF.OZN. 90221400</t>
  </si>
  <si>
    <t>(v bodoče ni več potreb po pogodbenem delu)</t>
  </si>
  <si>
    <t>delež zaposlitev *</t>
  </si>
  <si>
    <t>RTG APARAT (rentgenska cev vključena)</t>
  </si>
  <si>
    <t>Amortizirana vrednost pri delnih škodah je zavarovana (razen pri rentgenskih ceveh)</t>
  </si>
  <si>
    <t xml:space="preserve"> * Podatki so navedeni v deležu redne zaposlitve – kakšen je delež opravljenih pogodbenih ur na teden, v primerjavi z redno zaposlitvijo za polni delovni čas (40h na teden).</t>
  </si>
  <si>
    <t>Informativen strošek zavarovalne premije za podaljšano obdobje uveljavljanja odškodninskih zahtevkov (zavarovanec se lahko za to odloči v 30 dneh po poteku police):</t>
  </si>
  <si>
    <t>retro kritje za dogodke, ki so se zgodili pred začetkom tega JN in za ketere je bil vložen odškodninski zahtevek po začetku tega JN, mora veljati od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</si>
</sst>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_-* #,##0.00\ _€_-;\-* #,##0.00\ _€_-;_-* &quot;-&quot;??\ _€_-;_-@_-"/>
    <numFmt numFmtId="166" formatCode="dd/mm/yyyy;@"/>
    <numFmt numFmtId="167" formatCode="0.000"/>
  </numFmts>
  <fonts count="4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B0F0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0" tint="-0.1499984740745262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04"/>
    </font>
    <font>
      <sz val="10"/>
      <name val="Arial"/>
      <family val="2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0" tint="-0.249977111117893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4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62">
    <xf numFmtId="0" fontId="0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5" fillId="0" borderId="0"/>
    <xf numFmtId="0" fontId="23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4" fillId="0" borderId="0"/>
    <xf numFmtId="0" fontId="26" fillId="0" borderId="0"/>
    <xf numFmtId="43" fontId="23" fillId="0" borderId="0" applyFont="0" applyFill="0" applyBorder="0" applyAlignment="0" applyProtection="0"/>
    <xf numFmtId="0" fontId="2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6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6" fillId="0" borderId="0"/>
    <xf numFmtId="0" fontId="27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</cellStyleXfs>
  <cellXfs count="470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0" fontId="4" fillId="2" borderId="0" xfId="0" applyFont="1" applyFill="1"/>
    <xf numFmtId="0" fontId="1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 indent="5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 wrapText="1" indent="5"/>
    </xf>
    <xf numFmtId="3" fontId="0" fillId="0" borderId="0" xfId="0" applyNumberFormat="1"/>
    <xf numFmtId="0" fontId="12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" fillId="0" borderId="7" xfId="0" applyFont="1" applyBorder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6" borderId="0" xfId="0" applyFont="1" applyFill="1" applyAlignment="1">
      <alignment wrapText="1"/>
    </xf>
    <xf numFmtId="0" fontId="10" fillId="0" borderId="0" xfId="0" applyFont="1" applyAlignment="1">
      <alignment horizontal="right"/>
    </xf>
    <xf numFmtId="0" fontId="0" fillId="6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4" fontId="19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3" fontId="0" fillId="2" borderId="6" xfId="0" applyNumberForma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3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9" fillId="6" borderId="0" xfId="0" applyFont="1" applyFill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0" fillId="6" borderId="0" xfId="0" applyFill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4" fontId="0" fillId="0" borderId="0" xfId="0" applyNumberFormat="1" applyAlignment="1">
      <alignment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9" fontId="0" fillId="3" borderId="16" xfId="0" applyNumberFormat="1" applyFill="1" applyBorder="1" applyAlignment="1">
      <alignment horizontal="center" vertical="center" wrapText="1"/>
    </xf>
    <xf numFmtId="49" fontId="0" fillId="3" borderId="15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3" fontId="0" fillId="2" borderId="19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right" vertical="center" wrapText="1"/>
    </xf>
    <xf numFmtId="3" fontId="0" fillId="2" borderId="21" xfId="0" applyNumberFormat="1" applyFill="1" applyBorder="1" applyAlignment="1">
      <alignment horizontal="center" vertical="center"/>
    </xf>
    <xf numFmtId="3" fontId="0" fillId="0" borderId="22" xfId="0" applyNumberForma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right" vertical="center" wrapText="1"/>
    </xf>
    <xf numFmtId="3" fontId="0" fillId="2" borderId="26" xfId="0" applyNumberFormat="1" applyFill="1" applyBorder="1" applyAlignment="1">
      <alignment horizontal="center" vertical="center"/>
    </xf>
    <xf numFmtId="3" fontId="0" fillId="0" borderId="27" xfId="0" applyNumberFormat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3" fillId="2" borderId="0" xfId="0" applyNumberFormat="1" applyFont="1" applyFill="1" applyAlignment="1">
      <alignment vertical="center"/>
    </xf>
    <xf numFmtId="44" fontId="0" fillId="0" borderId="0" xfId="72" applyFont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1" fillId="0" borderId="0" xfId="0" applyFont="1" applyAlignment="1">
      <alignment horizontal="left" vertical="center" wrapText="1"/>
    </xf>
    <xf numFmtId="4" fontId="0" fillId="0" borderId="4" xfId="0" applyNumberFormat="1" applyBorder="1" applyAlignment="1">
      <alignment vertical="center" wrapText="1"/>
    </xf>
    <xf numFmtId="4" fontId="0" fillId="11" borderId="0" xfId="0" applyNumberFormat="1" applyFill="1"/>
    <xf numFmtId="0" fontId="0" fillId="11" borderId="0" xfId="0" applyFill="1"/>
    <xf numFmtId="0" fontId="1" fillId="2" borderId="1" xfId="0" applyFont="1" applyFill="1" applyBorder="1"/>
    <xf numFmtId="0" fontId="1" fillId="11" borderId="0" xfId="0" applyFont="1" applyFill="1" applyAlignment="1">
      <alignment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4" fontId="1" fillId="0" borderId="1" xfId="72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4" fontId="35" fillId="0" borderId="1" xfId="72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4" fontId="35" fillId="0" borderId="1" xfId="72" applyFont="1" applyBorder="1" applyAlignment="1">
      <alignment horizontal="center"/>
    </xf>
    <xf numFmtId="44" fontId="2" fillId="0" borderId="1" xfId="72" applyFont="1" applyBorder="1" applyAlignment="1">
      <alignment horizontal="center"/>
    </xf>
    <xf numFmtId="0" fontId="6" fillId="0" borderId="1" xfId="0" applyFont="1" applyBorder="1"/>
    <xf numFmtId="0" fontId="37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4" fontId="6" fillId="0" borderId="0" xfId="0" applyNumberFormat="1" applyFont="1" applyAlignment="1">
      <alignment horizontal="center"/>
    </xf>
    <xf numFmtId="0" fontId="0" fillId="0" borderId="2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9" xfId="0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0" fillId="6" borderId="1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2" fillId="0" borderId="1" xfId="133" applyFont="1" applyBorder="1" applyAlignment="1">
      <alignment horizontal="left" vertical="center" wrapText="1"/>
    </xf>
    <xf numFmtId="0" fontId="32" fillId="0" borderId="4" xfId="133" applyFont="1" applyBorder="1" applyAlignment="1">
      <alignment horizontal="left" vertical="center" wrapText="1"/>
    </xf>
    <xf numFmtId="0" fontId="6" fillId="12" borderId="1" xfId="0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32" fillId="0" borderId="1" xfId="133" applyFont="1" applyBorder="1" applyAlignment="1">
      <alignment vertical="center" wrapText="1"/>
    </xf>
    <xf numFmtId="0" fontId="44" fillId="0" borderId="1" xfId="133" applyFont="1" applyBorder="1" applyAlignment="1">
      <alignment vertical="center" wrapText="1"/>
    </xf>
    <xf numFmtId="0" fontId="31" fillId="0" borderId="0" xfId="0" applyFont="1" applyAlignment="1">
      <alignment horizontal="left" vertical="center"/>
    </xf>
    <xf numFmtId="0" fontId="1" fillId="1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9" fillId="12" borderId="17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12" borderId="6" xfId="0" applyFill="1" applyBorder="1" applyAlignment="1">
      <alignment horizontal="center"/>
    </xf>
    <xf numFmtId="0" fontId="8" fillId="0" borderId="17" xfId="0" applyFont="1" applyBorder="1"/>
    <xf numFmtId="0" fontId="32" fillId="0" borderId="4" xfId="133" applyFont="1" applyBorder="1" applyAlignment="1">
      <alignment vertical="center" wrapText="1"/>
    </xf>
    <xf numFmtId="0" fontId="6" fillId="0" borderId="4" xfId="0" applyFont="1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9" fillId="0" borderId="17" xfId="0" applyFont="1" applyBorder="1"/>
    <xf numFmtId="0" fontId="3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37" fillId="0" borderId="1" xfId="0" applyFont="1" applyBorder="1" applyAlignment="1">
      <alignment horizontal="left"/>
    </xf>
    <xf numFmtId="44" fontId="0" fillId="0" borderId="1" xfId="72" applyFont="1" applyBorder="1" applyAlignment="1">
      <alignment horizontal="center" vertical="center" wrapText="1"/>
    </xf>
    <xf numFmtId="44" fontId="0" fillId="0" borderId="3" xfId="7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44" fontId="0" fillId="0" borderId="2" xfId="72" applyFont="1" applyBorder="1" applyAlignment="1">
      <alignment horizontal="center" vertical="center" wrapText="1"/>
    </xf>
    <xf numFmtId="44" fontId="0" fillId="0" borderId="18" xfId="72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4" fontId="0" fillId="0" borderId="1" xfId="72" applyFont="1" applyBorder="1" applyAlignment="1">
      <alignment horizontal="center" vertical="center"/>
    </xf>
    <xf numFmtId="44" fontId="0" fillId="0" borderId="3" xfId="7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44" fontId="0" fillId="0" borderId="32" xfId="72" applyFont="1" applyBorder="1" applyAlignment="1">
      <alignment horizontal="center" vertical="center"/>
    </xf>
    <xf numFmtId="44" fontId="0" fillId="0" borderId="33" xfId="72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4" fontId="0" fillId="0" borderId="4" xfId="72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center"/>
    </xf>
    <xf numFmtId="44" fontId="0" fillId="0" borderId="28" xfId="72" applyFont="1" applyFill="1" applyBorder="1" applyAlignment="1">
      <alignment horizontal="center" vertical="center"/>
    </xf>
    <xf numFmtId="44" fontId="0" fillId="0" borderId="3" xfId="72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9" fontId="0" fillId="0" borderId="32" xfId="0" applyNumberForma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/>
    <xf numFmtId="44" fontId="0" fillId="0" borderId="1" xfId="72" applyFont="1" applyBorder="1"/>
    <xf numFmtId="44" fontId="47" fillId="0" borderId="1" xfId="72" applyFont="1" applyBorder="1"/>
    <xf numFmtId="0" fontId="46" fillId="13" borderId="1" xfId="0" applyFont="1" applyFill="1" applyBorder="1" applyAlignment="1">
      <alignment horizontal="center" vertical="center" wrapText="1"/>
    </xf>
    <xf numFmtId="0" fontId="46" fillId="13" borderId="1" xfId="0" applyFont="1" applyFill="1" applyBorder="1" applyAlignment="1">
      <alignment horizontal="left" vertical="center" wrapText="1"/>
    </xf>
    <xf numFmtId="166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44" fontId="47" fillId="0" borderId="2" xfId="72" applyFont="1" applyBorder="1"/>
    <xf numFmtId="44" fontId="46" fillId="0" borderId="38" xfId="72" applyFont="1" applyBorder="1"/>
    <xf numFmtId="44" fontId="46" fillId="0" borderId="13" xfId="72" applyFont="1" applyBorder="1"/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4" fontId="10" fillId="2" borderId="16" xfId="72" applyFont="1" applyFill="1" applyBorder="1" applyAlignment="1">
      <alignment horizontal="right" vertical="center"/>
    </xf>
    <xf numFmtId="44" fontId="10" fillId="2" borderId="1" xfId="72" applyFont="1" applyFill="1" applyBorder="1" applyAlignment="1">
      <alignment horizontal="right" vertical="center"/>
    </xf>
    <xf numFmtId="44" fontId="10" fillId="2" borderId="15" xfId="72" applyFont="1" applyFill="1" applyBorder="1" applyAlignment="1">
      <alignment horizontal="right" vertical="center"/>
    </xf>
    <xf numFmtId="44" fontId="10" fillId="2" borderId="4" xfId="72" applyFont="1" applyFill="1" applyBorder="1" applyAlignment="1">
      <alignment horizontal="right" vertical="center"/>
    </xf>
    <xf numFmtId="44" fontId="21" fillId="2" borderId="1" xfId="72" applyFont="1" applyFill="1" applyBorder="1" applyAlignment="1">
      <alignment horizontal="right" vertical="center"/>
    </xf>
    <xf numFmtId="44" fontId="21" fillId="2" borderId="2" xfId="72" applyFont="1" applyFill="1" applyBorder="1" applyAlignment="1">
      <alignment horizontal="right" vertical="center"/>
    </xf>
    <xf numFmtId="44" fontId="10" fillId="0" borderId="4" xfId="72" applyFont="1" applyBorder="1" applyAlignment="1">
      <alignment horizontal="center" vertical="center" wrapText="1"/>
    </xf>
    <xf numFmtId="44" fontId="19" fillId="0" borderId="1" xfId="72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0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4" fontId="0" fillId="6" borderId="18" xfId="0" applyNumberFormat="1" applyFill="1" applyBorder="1" applyAlignment="1">
      <alignment horizontal="right" vertical="center"/>
    </xf>
    <xf numFmtId="0" fontId="1" fillId="0" borderId="43" xfId="0" applyFont="1" applyBorder="1" applyAlignment="1">
      <alignment horizontal="right" vertical="center"/>
    </xf>
    <xf numFmtId="0" fontId="1" fillId="0" borderId="44" xfId="0" applyFont="1" applyBorder="1" applyAlignment="1">
      <alignment horizontal="right" vertical="center"/>
    </xf>
    <xf numFmtId="4" fontId="1" fillId="0" borderId="45" xfId="0" applyNumberFormat="1" applyFont="1" applyBorder="1" applyAlignment="1">
      <alignment horizontal="right" vertical="center"/>
    </xf>
    <xf numFmtId="164" fontId="0" fillId="6" borderId="3" xfId="0" applyNumberFormat="1" applyFill="1" applyBorder="1" applyAlignment="1">
      <alignment horizontal="center" vertical="center"/>
    </xf>
    <xf numFmtId="164" fontId="0" fillId="6" borderId="18" xfId="0" applyNumberForma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1" fillId="0" borderId="43" xfId="0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4" fontId="1" fillId="0" borderId="45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0" fillId="6" borderId="46" xfId="0" applyNumberFormat="1" applyFill="1" applyBorder="1" applyAlignment="1">
      <alignment horizontal="center" vertical="center"/>
    </xf>
    <xf numFmtId="164" fontId="0" fillId="6" borderId="47" xfId="0" applyNumberFormat="1" applyFill="1" applyBorder="1" applyAlignment="1">
      <alignment horizontal="center" vertical="center"/>
    </xf>
    <xf numFmtId="2" fontId="1" fillId="0" borderId="43" xfId="0" applyNumberFormat="1" applyFont="1" applyBorder="1" applyAlignment="1">
      <alignment horizontal="right" vertical="center"/>
    </xf>
    <xf numFmtId="2" fontId="1" fillId="0" borderId="44" xfId="0" applyNumberFormat="1" applyFont="1" applyBorder="1" applyAlignment="1">
      <alignment horizontal="right" vertical="center"/>
    </xf>
    <xf numFmtId="2" fontId="1" fillId="0" borderId="45" xfId="0" applyNumberFormat="1" applyFont="1" applyBorder="1" applyAlignment="1">
      <alignment horizontal="right" vertical="center"/>
    </xf>
    <xf numFmtId="44" fontId="0" fillId="0" borderId="0" xfId="72" applyFont="1" applyAlignment="1">
      <alignment vertical="center"/>
    </xf>
    <xf numFmtId="44" fontId="0" fillId="2" borderId="0" xfId="72" applyFont="1" applyFill="1" applyAlignment="1">
      <alignment vertical="center"/>
    </xf>
    <xf numFmtId="44" fontId="3" fillId="0" borderId="0" xfId="72" applyFont="1" applyAlignment="1">
      <alignment vertical="center"/>
    </xf>
    <xf numFmtId="44" fontId="0" fillId="0" borderId="39" xfId="72" applyFont="1" applyBorder="1" applyAlignment="1">
      <alignment horizontal="right" vertical="center"/>
    </xf>
    <xf numFmtId="44" fontId="0" fillId="0" borderId="40" xfId="72" applyFont="1" applyBorder="1" applyAlignment="1">
      <alignment horizontal="right" vertical="center"/>
    </xf>
    <xf numFmtId="44" fontId="0" fillId="0" borderId="41" xfId="72" applyFont="1" applyBorder="1" applyAlignment="1">
      <alignment horizontal="right" vertical="center"/>
    </xf>
    <xf numFmtId="44" fontId="1" fillId="0" borderId="39" xfId="72" applyFont="1" applyBorder="1" applyAlignment="1">
      <alignment horizontal="right" vertical="center"/>
    </xf>
    <xf numFmtId="44" fontId="1" fillId="0" borderId="40" xfId="72" applyFont="1" applyBorder="1" applyAlignment="1">
      <alignment horizontal="right" vertical="center"/>
    </xf>
    <xf numFmtId="44" fontId="1" fillId="0" borderId="41" xfId="72" applyFont="1" applyBorder="1" applyAlignment="1">
      <alignment horizontal="right" vertical="center"/>
    </xf>
    <xf numFmtId="44" fontId="0" fillId="0" borderId="0" xfId="72" applyFont="1" applyAlignment="1">
      <alignment horizontal="right" vertical="center"/>
    </xf>
    <xf numFmtId="44" fontId="1" fillId="0" borderId="0" xfId="72" applyFont="1" applyAlignment="1">
      <alignment vertical="center"/>
    </xf>
    <xf numFmtId="44" fontId="4" fillId="0" borderId="0" xfId="72" applyFont="1" applyAlignment="1">
      <alignment vertical="center"/>
    </xf>
    <xf numFmtId="44" fontId="0" fillId="0" borderId="0" xfId="72" applyFont="1"/>
    <xf numFmtId="44" fontId="40" fillId="0" borderId="0" xfId="72" applyFont="1" applyAlignment="1">
      <alignment horizontal="center" vertical="center" wrapText="1"/>
    </xf>
    <xf numFmtId="44" fontId="6" fillId="0" borderId="0" xfId="72" applyFont="1" applyAlignment="1">
      <alignment horizontal="center" vertical="center"/>
    </xf>
    <xf numFmtId="44" fontId="1" fillId="2" borderId="48" xfId="72" applyFont="1" applyFill="1" applyBorder="1" applyAlignment="1">
      <alignment horizontal="center" vertical="center" wrapText="1"/>
    </xf>
    <xf numFmtId="44" fontId="0" fillId="0" borderId="42" xfId="72" applyFont="1" applyBorder="1" applyAlignment="1">
      <alignment horizontal="right" vertical="center"/>
    </xf>
    <xf numFmtId="44" fontId="9" fillId="0" borderId="0" xfId="72" applyFont="1" applyAlignment="1">
      <alignment vertical="center" wrapText="1"/>
    </xf>
    <xf numFmtId="44" fontId="0" fillId="0" borderId="42" xfId="72" applyFont="1" applyBorder="1"/>
    <xf numFmtId="44" fontId="1" fillId="0" borderId="39" xfId="72" applyFont="1" applyBorder="1"/>
    <xf numFmtId="44" fontId="1" fillId="0" borderId="40" xfId="72" applyFont="1" applyBorder="1"/>
    <xf numFmtId="44" fontId="1" fillId="0" borderId="41" xfId="72" applyFont="1" applyBorder="1"/>
    <xf numFmtId="44" fontId="9" fillId="0" borderId="0" xfId="72" applyFont="1" applyAlignment="1">
      <alignment vertical="center"/>
    </xf>
    <xf numFmtId="44" fontId="0" fillId="0" borderId="0" xfId="72" applyFont="1" applyAlignment="1">
      <alignment vertical="center" wrapText="1"/>
    </xf>
    <xf numFmtId="44" fontId="1" fillId="0" borderId="39" xfId="7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164" fontId="0" fillId="6" borderId="8" xfId="0" applyNumberFormat="1" applyFill="1" applyBorder="1" applyAlignment="1">
      <alignment horizontal="center"/>
    </xf>
    <xf numFmtId="44" fontId="19" fillId="0" borderId="1" xfId="72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10" xfId="0" applyFont="1" applyBorder="1" applyAlignment="1">
      <alignment vertical="center"/>
    </xf>
    <xf numFmtId="44" fontId="34" fillId="6" borderId="5" xfId="66" applyFont="1" applyFill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44" fontId="34" fillId="0" borderId="40" xfId="72" applyFont="1" applyFill="1" applyBorder="1" applyAlignment="1">
      <alignment horizontal="center" vertical="center" wrapText="1"/>
    </xf>
    <xf numFmtId="44" fontId="39" fillId="0" borderId="43" xfId="66" applyFont="1" applyFill="1" applyBorder="1" applyAlignment="1">
      <alignment horizontal="center"/>
    </xf>
    <xf numFmtId="44" fontId="39" fillId="0" borderId="44" xfId="66" applyFont="1" applyFill="1" applyBorder="1" applyAlignment="1">
      <alignment horizontal="center"/>
    </xf>
    <xf numFmtId="44" fontId="39" fillId="0" borderId="45" xfId="66" applyFont="1" applyFill="1" applyBorder="1" applyAlignment="1">
      <alignment horizontal="center"/>
    </xf>
    <xf numFmtId="44" fontId="40" fillId="0" borderId="39" xfId="66" applyFont="1" applyFill="1" applyBorder="1" applyAlignment="1">
      <alignment horizontal="center" wrapText="1"/>
    </xf>
    <xf numFmtId="44" fontId="40" fillId="0" borderId="40" xfId="66" applyFont="1" applyFill="1" applyBorder="1" applyAlignment="1">
      <alignment horizontal="center" wrapText="1"/>
    </xf>
    <xf numFmtId="44" fontId="40" fillId="0" borderId="41" xfId="66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4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4" fontId="1" fillId="0" borderId="3" xfId="72" applyFont="1" applyBorder="1" applyAlignment="1">
      <alignment horizontal="center" vertical="center" wrapText="1"/>
    </xf>
    <xf numFmtId="44" fontId="10" fillId="0" borderId="1" xfId="72" applyFont="1" applyBorder="1"/>
    <xf numFmtId="0" fontId="8" fillId="2" borderId="1" xfId="0" applyFont="1" applyFill="1" applyBorder="1" applyAlignment="1">
      <alignment wrapText="1"/>
    </xf>
    <xf numFmtId="3" fontId="8" fillId="0" borderId="1" xfId="0" applyNumberFormat="1" applyFont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0" borderId="43" xfId="0" applyNumberFormat="1" applyFont="1" applyBorder="1" applyAlignment="1">
      <alignment horizontal="right"/>
    </xf>
    <xf numFmtId="4" fontId="1" fillId="0" borderId="44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 wrapText="1"/>
    </xf>
    <xf numFmtId="4" fontId="13" fillId="6" borderId="18" xfId="0" applyNumberFormat="1" applyFont="1" applyFill="1" applyBorder="1"/>
    <xf numFmtId="44" fontId="43" fillId="2" borderId="40" xfId="193" applyFont="1" applyFill="1" applyBorder="1" applyAlignment="1">
      <alignment horizontal="right" wrapText="1"/>
    </xf>
    <xf numFmtId="44" fontId="43" fillId="2" borderId="41" xfId="193" applyFont="1" applyFill="1" applyBorder="1" applyAlignment="1">
      <alignment horizontal="right" wrapText="1"/>
    </xf>
    <xf numFmtId="44" fontId="43" fillId="2" borderId="39" xfId="193" applyFont="1" applyFill="1" applyBorder="1" applyAlignment="1">
      <alignment horizontal="right" wrapText="1"/>
    </xf>
    <xf numFmtId="4" fontId="13" fillId="6" borderId="3" xfId="0" applyNumberFormat="1" applyFont="1" applyFill="1" applyBorder="1"/>
    <xf numFmtId="44" fontId="0" fillId="6" borderId="40" xfId="193" applyFont="1" applyFill="1" applyBorder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4" fontId="0" fillId="0" borderId="1" xfId="72" applyFont="1" applyFill="1" applyBorder="1"/>
    <xf numFmtId="0" fontId="0" fillId="0" borderId="2" xfId="0" applyBorder="1"/>
    <xf numFmtId="44" fontId="0" fillId="0" borderId="2" xfId="72" applyFont="1" applyFill="1" applyBorder="1"/>
    <xf numFmtId="44" fontId="0" fillId="0" borderId="2" xfId="72" applyFont="1" applyBorder="1"/>
    <xf numFmtId="0" fontId="0" fillId="0" borderId="12" xfId="0" applyBorder="1"/>
    <xf numFmtId="0" fontId="10" fillId="0" borderId="38" xfId="0" applyFont="1" applyBorder="1" applyAlignment="1">
      <alignment horizontal="left" wrapText="1"/>
    </xf>
    <xf numFmtId="44" fontId="1" fillId="0" borderId="38" xfId="72" applyFont="1" applyBorder="1"/>
    <xf numFmtId="164" fontId="6" fillId="6" borderId="3" xfId="0" applyNumberFormat="1" applyFont="1" applyFill="1" applyBorder="1" applyAlignment="1">
      <alignment horizontal="center" vertical="center"/>
    </xf>
    <xf numFmtId="164" fontId="6" fillId="6" borderId="18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46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4" fillId="6" borderId="39" xfId="0" applyFont="1" applyFill="1" applyBorder="1" applyAlignment="1">
      <alignment horizontal="center" vertical="center" wrapText="1"/>
    </xf>
    <xf numFmtId="44" fontId="32" fillId="6" borderId="40" xfId="66" applyFont="1" applyFill="1" applyBorder="1" applyAlignment="1">
      <alignment horizontal="right" vertical="center"/>
    </xf>
    <xf numFmtId="44" fontId="39" fillId="0" borderId="49" xfId="66" applyFont="1" applyFill="1" applyBorder="1" applyAlignment="1">
      <alignment horizontal="right"/>
    </xf>
    <xf numFmtId="44" fontId="40" fillId="0" borderId="50" xfId="66" applyFont="1" applyFill="1" applyBorder="1" applyAlignment="1">
      <alignment horizontal="right" wrapText="1"/>
    </xf>
    <xf numFmtId="44" fontId="39" fillId="0" borderId="51" xfId="66" applyFont="1" applyFill="1" applyBorder="1" applyAlignment="1">
      <alignment horizontal="right"/>
    </xf>
    <xf numFmtId="44" fontId="32" fillId="0" borderId="48" xfId="66" applyFont="1" applyFill="1" applyBorder="1" applyAlignment="1">
      <alignment horizontal="right" vertical="center"/>
    </xf>
    <xf numFmtId="44" fontId="39" fillId="0" borderId="44" xfId="66" applyFont="1" applyFill="1" applyBorder="1" applyAlignment="1">
      <alignment horizontal="right"/>
    </xf>
    <xf numFmtId="44" fontId="40" fillId="0" borderId="40" xfId="66" applyFont="1" applyFill="1" applyBorder="1" applyAlignment="1">
      <alignment horizontal="right" wrapText="1"/>
    </xf>
    <xf numFmtId="0" fontId="6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44" fillId="7" borderId="1" xfId="133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0" fillId="6" borderId="52" xfId="0" applyNumberFormat="1" applyFill="1" applyBorder="1" applyAlignment="1">
      <alignment horizontal="center" vertical="center"/>
    </xf>
    <xf numFmtId="164" fontId="0" fillId="6" borderId="23" xfId="0" applyNumberFormat="1" applyFill="1" applyBorder="1" applyAlignment="1">
      <alignment horizontal="center" vertical="center"/>
    </xf>
    <xf numFmtId="44" fontId="0" fillId="0" borderId="50" xfId="72" applyFont="1" applyBorder="1" applyAlignment="1">
      <alignment horizontal="right" vertical="center"/>
    </xf>
    <xf numFmtId="167" fontId="32" fillId="6" borderId="5" xfId="66" applyNumberFormat="1" applyFont="1" applyFill="1" applyBorder="1" applyAlignment="1">
      <alignment horizontal="center" vertical="center" wrapText="1"/>
    </xf>
    <xf numFmtId="44" fontId="8" fillId="0" borderId="39" xfId="72" applyFont="1" applyBorder="1" applyAlignment="1">
      <alignment horizontal="right" wrapText="1"/>
    </xf>
    <xf numFmtId="44" fontId="8" fillId="0" borderId="40" xfId="72" applyFont="1" applyBorder="1" applyAlignment="1">
      <alignment horizontal="right" wrapText="1"/>
    </xf>
    <xf numFmtId="44" fontId="8" fillId="0" borderId="41" xfId="72" applyFont="1" applyBorder="1" applyAlignment="1">
      <alignment horizontal="right" wrapText="1"/>
    </xf>
    <xf numFmtId="4" fontId="0" fillId="6" borderId="42" xfId="0" applyNumberFormat="1" applyFill="1" applyBorder="1" applyAlignment="1">
      <alignment horizontal="center" vertical="center"/>
    </xf>
    <xf numFmtId="44" fontId="6" fillId="0" borderId="40" xfId="72" applyFont="1" applyBorder="1" applyAlignment="1">
      <alignment vertical="center"/>
    </xf>
    <xf numFmtId="44" fontId="6" fillId="0" borderId="42" xfId="72" applyFont="1" applyBorder="1" applyAlignment="1">
      <alignment vertical="center"/>
    </xf>
    <xf numFmtId="44" fontId="8" fillId="0" borderId="39" xfId="72" applyFont="1" applyBorder="1" applyAlignment="1">
      <alignment horizontal="right" vertical="center" wrapText="1"/>
    </xf>
    <xf numFmtId="44" fontId="8" fillId="0" borderId="40" xfId="72" applyFont="1" applyBorder="1" applyAlignment="1">
      <alignment horizontal="right" vertical="center" wrapText="1"/>
    </xf>
    <xf numFmtId="44" fontId="8" fillId="0" borderId="41" xfId="72" applyFont="1" applyBorder="1" applyAlignment="1">
      <alignment horizontal="right" vertical="center" wrapText="1"/>
    </xf>
    <xf numFmtId="44" fontId="35" fillId="0" borderId="1" xfId="72" applyFont="1" applyBorder="1" applyAlignment="1">
      <alignment horizontal="center" vertical="center" wrapText="1"/>
    </xf>
    <xf numFmtId="44" fontId="35" fillId="0" borderId="1" xfId="72" applyFont="1" applyBorder="1" applyAlignment="1">
      <alignment horizontal="center" vertical="center"/>
    </xf>
    <xf numFmtId="44" fontId="10" fillId="0" borderId="1" xfId="72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9" fontId="1" fillId="16" borderId="4" xfId="0" applyNumberFormat="1" applyFont="1" applyFill="1" applyBorder="1" applyAlignment="1">
      <alignment horizontal="center" vertical="center" wrapText="1"/>
    </xf>
    <xf numFmtId="9" fontId="1" fillId="16" borderId="1" xfId="0" applyNumberFormat="1" applyFont="1" applyFill="1" applyBorder="1" applyAlignment="1">
      <alignment horizontal="center" vertical="center" wrapText="1"/>
    </xf>
    <xf numFmtId="44" fontId="2" fillId="16" borderId="1" xfId="72" applyFont="1" applyFill="1" applyBorder="1" applyAlignment="1">
      <alignment horizontal="center" vertical="center"/>
    </xf>
    <xf numFmtId="0" fontId="31" fillId="0" borderId="0" xfId="0" applyFont="1"/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2" fontId="31" fillId="7" borderId="1" xfId="0" applyNumberFormat="1" applyFont="1" applyFill="1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31" fillId="7" borderId="1" xfId="0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48" fillId="0" borderId="1" xfId="0" applyFont="1" applyBorder="1" applyAlignment="1">
      <alignment horizontal="left" vertical="center" wrapText="1"/>
    </xf>
    <xf numFmtId="14" fontId="31" fillId="0" borderId="1" xfId="0" applyNumberFormat="1" applyFont="1" applyBorder="1" applyAlignment="1">
      <alignment horizontal="left" vertical="center" wrapText="1"/>
    </xf>
    <xf numFmtId="4" fontId="47" fillId="0" borderId="18" xfId="0" applyNumberFormat="1" applyFont="1" applyBorder="1"/>
    <xf numFmtId="4" fontId="47" fillId="0" borderId="36" xfId="0" applyNumberFormat="1" applyFont="1" applyBorder="1"/>
    <xf numFmtId="4" fontId="46" fillId="0" borderId="29" xfId="0" applyNumberFormat="1" applyFont="1" applyBorder="1"/>
    <xf numFmtId="4" fontId="46" fillId="0" borderId="37" xfId="0" applyNumberFormat="1" applyFont="1" applyBorder="1"/>
    <xf numFmtId="0" fontId="46" fillId="13" borderId="3" xfId="0" applyFont="1" applyFill="1" applyBorder="1" applyAlignment="1">
      <alignment horizontal="center" vertical="center" wrapText="1"/>
    </xf>
    <xf numFmtId="0" fontId="46" fillId="13" borderId="6" xfId="0" applyFont="1" applyFill="1" applyBorder="1" applyAlignment="1">
      <alignment horizontal="center" vertical="center" wrapText="1"/>
    </xf>
    <xf numFmtId="4" fontId="47" fillId="0" borderId="3" xfId="0" applyNumberFormat="1" applyFont="1" applyBorder="1"/>
    <xf numFmtId="4" fontId="47" fillId="0" borderId="6" xfId="0" applyNumberFormat="1" applyFont="1" applyBorder="1"/>
    <xf numFmtId="0" fontId="10" fillId="5" borderId="10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8" fillId="0" borderId="10" xfId="0" applyFont="1" applyBorder="1" applyAlignment="1">
      <alignment horizontal="justify" vertical="center" wrapText="1"/>
    </xf>
    <xf numFmtId="0" fontId="9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8" borderId="10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9" fillId="6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14" borderId="10" xfId="0" applyFont="1" applyFill="1" applyBorder="1" applyAlignment="1">
      <alignment horizontal="left"/>
    </xf>
    <xf numFmtId="0" fontId="12" fillId="15" borderId="0" xfId="0" applyFont="1" applyFill="1" applyAlignment="1">
      <alignment horizontal="left" wrapText="1"/>
    </xf>
    <xf numFmtId="0" fontId="30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9" fillId="6" borderId="0" xfId="0" applyFont="1" applyFill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9" fillId="0" borderId="0" xfId="0" applyFont="1" applyAlignment="1">
      <alignment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4" fontId="10" fillId="0" borderId="2" xfId="72" applyFont="1" applyBorder="1" applyAlignment="1">
      <alignment horizontal="right" vertical="center"/>
    </xf>
    <xf numFmtId="44" fontId="10" fillId="0" borderId="4" xfId="72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</cellXfs>
  <cellStyles count="1062">
    <cellStyle name="Excel Built-in Normal" xfId="30" xr:uid="{DE1841A9-DE5D-40F2-912D-86C52714D323}"/>
    <cellStyle name="Navadno" xfId="0" builtinId="0"/>
    <cellStyle name="Navadno 2" xfId="10" xr:uid="{E43EE437-3782-46B1-B6B2-65FC63229E80}"/>
    <cellStyle name="Navadno 2 2" xfId="7" xr:uid="{11D1CFE6-52B6-467A-A131-680CB3BCCD39}"/>
    <cellStyle name="Navadno 2 2 2" xfId="622" xr:uid="{147266F7-AD2B-4DA2-BB52-5AE4D134CBC3}"/>
    <cellStyle name="Navadno 2 3" xfId="37" xr:uid="{648C7463-7FF6-477A-8C79-3F2A08DA4B63}"/>
    <cellStyle name="Navadno 2 4" xfId="133" xr:uid="{7709D9A6-B87E-46C8-9CD1-5036AE9B0744}"/>
    <cellStyle name="Navadno 3" xfId="39" xr:uid="{5950BCC9-FBBC-4A0C-B61A-2FD7703457FA}"/>
    <cellStyle name="Navadno 3 2" xfId="623" xr:uid="{1D196832-E673-4D7A-B7E6-A6CBF828B9B5}"/>
    <cellStyle name="Navadno 3 3" xfId="620" xr:uid="{5FE8F301-DD93-42CF-8D86-C7DC80C18454}"/>
    <cellStyle name="Navadno 5" xfId="31" xr:uid="{D544B016-E521-4565-9E2A-B2DE4673AFF6}"/>
    <cellStyle name="Normal 2" xfId="2" xr:uid="{00000000-0005-0000-0000-000001000000}"/>
    <cellStyle name="Normal 3" xfId="4" xr:uid="{00000000-0005-0000-0000-000002000000}"/>
    <cellStyle name="Normal 4" xfId="3" xr:uid="{00000000-0005-0000-0000-000003000000}"/>
    <cellStyle name="Normal 4 2" xfId="36" xr:uid="{5180A82F-AB7D-41FD-8E67-4249DF1AB07B}"/>
    <cellStyle name="Normal 5" xfId="1" xr:uid="{00000000-0005-0000-0000-000004000000}"/>
    <cellStyle name="Odstotek 2" xfId="741" xr:uid="{B04AFB51-A7AA-4D82-84F0-3A24F64E432E}"/>
    <cellStyle name="Valuta" xfId="72" builtinId="4"/>
    <cellStyle name="Valuta 10" xfId="132" xr:uid="{B91EDFD1-826B-471C-8B59-E8D879BB3B80}"/>
    <cellStyle name="Valuta 10 2" xfId="438" xr:uid="{B3EAF595-8065-4902-AF1C-3ADC6B804B9A}"/>
    <cellStyle name="Valuta 10 2 2" xfId="667" xr:uid="{CC7636C5-69FF-45AD-AF4D-FCBBF15560D4}"/>
    <cellStyle name="Valuta 10 2 3" xfId="1061" xr:uid="{EC8E7CFB-53C0-44B2-A424-ACC20C0A7E91}"/>
    <cellStyle name="Valuta 10 3" xfId="615" xr:uid="{C1728E2A-ACDC-46B7-B889-503173BAF30B}"/>
    <cellStyle name="Valuta 10 4" xfId="888" xr:uid="{5B00F153-DD32-4774-A538-9DB3D40B0F7B}"/>
    <cellStyle name="Valuta 10 5" xfId="258" xr:uid="{36A6747D-0E0C-4DD3-96CF-F458011F97AD}"/>
    <cellStyle name="Valuta 11" xfId="313" xr:uid="{5E4EF2C0-3FDF-42FB-8B96-FBFAA0A87FC4}"/>
    <cellStyle name="Valuta 11 2" xfId="675" xr:uid="{CC733AD4-D2D8-49C5-98BF-8750B8EADBD7}"/>
    <cellStyle name="Valuta 11 3" xfId="578" xr:uid="{40C1A061-0540-4625-97E1-9BA68BED6C60}"/>
    <cellStyle name="Valuta 11 4" xfId="1001" xr:uid="{A75106A6-C549-4A75-8275-C6D7A6185D60}"/>
    <cellStyle name="Valuta 12" xfId="373" xr:uid="{C475547A-74B3-4186-B011-34AF2D4617B3}"/>
    <cellStyle name="Valuta 12 2" xfId="689" xr:uid="{0C19DB97-2D22-4027-9DB4-9050C31382D0}"/>
    <cellStyle name="Valuta 13" xfId="631" xr:uid="{F91F9F7D-CCC6-44DE-A99E-711834BF1953}"/>
    <cellStyle name="Valuta 14" xfId="497" xr:uid="{88D6127C-6F54-4DF6-9DC6-62B585550841}"/>
    <cellStyle name="Valuta 15" xfId="823" xr:uid="{4DF16453-9A8E-4022-AD62-CFA3FBBE307C}"/>
    <cellStyle name="Valuta 16" xfId="193" xr:uid="{B850E153-DEC5-4E3B-9E21-87EAE589B5F5}"/>
    <cellStyle name="Valuta 2" xfId="8" xr:uid="{DFBD66FC-4943-4224-9C8A-F7265E75C8E1}"/>
    <cellStyle name="Valuta 2 10" xfId="691" xr:uid="{01CD2D27-A106-47FD-8234-308068932CBA}"/>
    <cellStyle name="Valuta 2 11" xfId="628" xr:uid="{BB9CF4BD-1EDF-49A3-A35B-A95C5818CF2C}"/>
    <cellStyle name="Valuta 2 12" xfId="494" xr:uid="{CEDDE97C-96ED-4E96-A166-250637CB542D}"/>
    <cellStyle name="Valuta 2 13" xfId="766" xr:uid="{3F8CF9D0-7204-4149-8F79-7591FA72158E}"/>
    <cellStyle name="Valuta 2 14" xfId="136" xr:uid="{F1F60679-D06C-4478-A2B8-EDC1CDBD8A6E}"/>
    <cellStyle name="Valuta 2 2" xfId="15" xr:uid="{F51344E2-36C2-485B-B9A5-9BFAFAF03249}"/>
    <cellStyle name="Valuta 2 2 10" xfId="772" xr:uid="{CAE9A645-9411-40E0-A35F-C91E6817E156}"/>
    <cellStyle name="Valuta 2 2 11" xfId="142" xr:uid="{8116D43B-17B2-49D7-BB1D-47D87F577720}"/>
    <cellStyle name="Valuta 2 2 2" xfId="35" xr:uid="{2B317D30-12DC-4FBD-8E31-6E7EC4520075}"/>
    <cellStyle name="Valuta 2 2 2 2" xfId="99" xr:uid="{A7E7BEAC-F380-4BB4-B93C-322B787672FF}"/>
    <cellStyle name="Valuta 2 2 2 2 2" xfId="459" xr:uid="{A985F5E8-BC74-4624-8E41-6F42DAAE3B6E}"/>
    <cellStyle name="Valuta 2 2 2 2 2 2" xfId="752" xr:uid="{2D404536-DC13-4026-89B8-1E2273CBE2D3}"/>
    <cellStyle name="Valuta 2 2 2 2 2 3" xfId="1028" xr:uid="{C00AD7D6-8E40-4697-8580-6D6320D6667E}"/>
    <cellStyle name="Valuta 2 2 2 2 3" xfId="687" xr:uid="{DE1BC42F-D0F5-4E38-998A-47C38307BE07}"/>
    <cellStyle name="Valuta 2 2 2 2 4" xfId="621" xr:uid="{821BE0A5-3373-44C1-A73D-F87EEF4753E6}"/>
    <cellStyle name="Valuta 2 2 2 2 5" xfId="909" xr:uid="{D27A88CC-DA42-4F30-B8D7-6E34D94ED747}"/>
    <cellStyle name="Valuta 2 2 2 2 6" xfId="279" xr:uid="{A26F7E5C-BB72-4881-8364-07D1DA2B4BC7}"/>
    <cellStyle name="Valuta 2 2 2 3" xfId="220" xr:uid="{C9D2D039-BDDD-4C85-A381-844001A2E6A4}"/>
    <cellStyle name="Valuta 2 2 2 3 2" xfId="400" xr:uid="{AB1F024A-9C67-4C29-9F16-067377F40A49}"/>
    <cellStyle name="Valuta 2 2 2 3 3" xfId="704" xr:uid="{83245889-C113-45D7-A048-03E42046AD14}"/>
    <cellStyle name="Valuta 2 2 2 3 4" xfId="850" xr:uid="{F1A566D2-757A-4DC9-8ACA-0DB2608C20B5}"/>
    <cellStyle name="Valuta 2 2 2 4" xfId="340" xr:uid="{72E42317-10BB-4ED8-BEE8-7E4F0D86A9D8}"/>
    <cellStyle name="Valuta 2 2 2 4 2" xfId="672" xr:uid="{0CFACC07-A9D7-49A9-9769-FB806443B928}"/>
    <cellStyle name="Valuta 2 2 2 4 3" xfId="968" xr:uid="{5536DA4B-16A6-45AD-BDCC-CD6644786300}"/>
    <cellStyle name="Valuta 2 2 2 5" xfId="540" xr:uid="{43C8D805-30D7-42D2-9CB4-C5488165EFED}"/>
    <cellStyle name="Valuta 2 2 2 6" xfId="790" xr:uid="{3E69DA7F-90EB-4C30-A3D2-23A8BF899861}"/>
    <cellStyle name="Valuta 2 2 2 7" xfId="160" xr:uid="{D03608E5-87C1-4F7E-80B9-3B44BB9D5140}"/>
    <cellStyle name="Valuta 2 2 3" xfId="66" xr:uid="{3EF29755-22F2-4122-9A4E-30FD8EE11684}"/>
    <cellStyle name="Valuta 2 2 3 2" xfId="126" xr:uid="{BC89AEB7-F53B-4F2D-BF8A-6C4C34865863}"/>
    <cellStyle name="Valuta 2 2 3 2 2" xfId="486" xr:uid="{6D448273-CA35-43B4-A839-76C76FAB12E2}"/>
    <cellStyle name="Valuta 2 2 3 2 2 2" xfId="761" xr:uid="{3B685BAE-40FB-4F31-899E-F852C7A60926}"/>
    <cellStyle name="Valuta 2 2 3 2 2 3" xfId="1055" xr:uid="{DCD7533F-E2BA-4C0A-BAA4-A18409E335B0}"/>
    <cellStyle name="Valuta 2 2 3 2 3" xfId="625" xr:uid="{CCA43E1F-A622-4F7F-A63B-8E7AF9BC96DF}"/>
    <cellStyle name="Valuta 2 2 3 2 4" xfId="936" xr:uid="{BF973444-BE5D-404A-9EEE-DA1E0B81AA26}"/>
    <cellStyle name="Valuta 2 2 3 2 5" xfId="306" xr:uid="{15941202-3058-47F0-9B72-14F0543B3896}"/>
    <cellStyle name="Valuta 2 2 3 3" xfId="247" xr:uid="{9F7524EC-3308-4A0A-BAF7-FC60218F4303}"/>
    <cellStyle name="Valuta 2 2 3 3 2" xfId="427" xr:uid="{6F909BF7-E9B2-4DFD-9B06-D59688E26D91}"/>
    <cellStyle name="Valuta 2 2 3 3 3" xfId="713" xr:uid="{5C42F30A-6D34-47F1-8E22-CDD161B0461F}"/>
    <cellStyle name="Valuta 2 2 3 3 4" xfId="877" xr:uid="{0518734C-E10B-4FA6-A712-CD052FC34E53}"/>
    <cellStyle name="Valuta 2 2 3 4" xfId="367" xr:uid="{D476A800-908D-432D-9767-65DEC643F1DE}"/>
    <cellStyle name="Valuta 2 2 3 4 2" xfId="674" xr:uid="{9579F8F1-837A-4053-9823-80A09099BDFC}"/>
    <cellStyle name="Valuta 2 2 3 4 3" xfId="995" xr:uid="{473CB053-6E10-4D00-8269-D808D42CF3C5}"/>
    <cellStyle name="Valuta 2 2 3 5" xfId="567" xr:uid="{E1FFB4EE-565B-49E7-8395-99E3239BD46B}"/>
    <cellStyle name="Valuta 2 2 3 6" xfId="817" xr:uid="{E269E26E-4520-4B09-879A-F1AAD68DC104}"/>
    <cellStyle name="Valuta 2 2 3 7" xfId="187" xr:uid="{A7DCDC11-4CDA-4BD3-A306-7FC00DE0ACCC}"/>
    <cellStyle name="Valuta 2 2 4" xfId="81" xr:uid="{E05E3892-CBD1-4C9B-BF29-4F6838F51308}"/>
    <cellStyle name="Valuta 2 2 4 2" xfId="441" xr:uid="{BC17AAB2-3995-4B3F-ACAF-C229C7326783}"/>
    <cellStyle name="Valuta 2 2 4 2 2" xfId="745" xr:uid="{BF6838E9-63B7-4F36-A474-66D4654E8256}"/>
    <cellStyle name="Valuta 2 2 4 2 3" xfId="1010" xr:uid="{9B2F3139-863D-423A-BBC9-A16E07002A28}"/>
    <cellStyle name="Valuta 2 2 4 3" xfId="680" xr:uid="{0A022486-EA4E-4F1E-981F-5695A099D256}"/>
    <cellStyle name="Valuta 2 2 4 4" xfId="522" xr:uid="{14E521BA-2E21-4401-8373-A2BC277B45DF}"/>
    <cellStyle name="Valuta 2 2 4 5" xfId="891" xr:uid="{BA048137-7A26-488C-9416-710F72442E87}"/>
    <cellStyle name="Valuta 2 2 4 6" xfId="261" xr:uid="{B7E436E7-D069-47AB-B93A-BAF18EFF32E4}"/>
    <cellStyle name="Valuta 2 2 5" xfId="202" xr:uid="{F25FBA42-54EE-4290-B746-2B9446F194A5}"/>
    <cellStyle name="Valuta 2 2 5 2" xfId="382" xr:uid="{A2A88FA3-0C97-4F19-8CE3-A85A767EC7CD}"/>
    <cellStyle name="Valuta 2 2 5 2 2" xfId="733" xr:uid="{A016B8C2-35A9-4795-8FD3-325EF37FCF81}"/>
    <cellStyle name="Valuta 2 2 5 3" xfId="595" xr:uid="{4FA8FBA9-9D16-474D-8FA7-09864DBCC7FB}"/>
    <cellStyle name="Valuta 2 2 5 4" xfId="832" xr:uid="{F887B8FE-C354-4910-AEB4-46A4B671CD69}"/>
    <cellStyle name="Valuta 2 2 6" xfId="322" xr:uid="{54B5D15B-D709-4D4C-8699-EC5EFBF78858}"/>
    <cellStyle name="Valuta 2 2 6 2" xfId="726" xr:uid="{03BBA92E-964A-415C-90D8-45BC31760DF0}"/>
    <cellStyle name="Valuta 2 2 6 3" xfId="950" xr:uid="{2AA97992-AE38-47A4-8EC2-2AD435DCBF17}"/>
    <cellStyle name="Valuta 2 2 7" xfId="697" xr:uid="{15E3263B-C3FB-43FE-9708-B56F6222C1FD}"/>
    <cellStyle name="Valuta 2 2 8" xfId="647" xr:uid="{ED1F3D77-CABE-46A3-96AF-03274619DC8E}"/>
    <cellStyle name="Valuta 2 2 9" xfId="508" xr:uid="{037E144E-3C03-4511-B50D-15AE8275A372}"/>
    <cellStyle name="Valuta 2 3" xfId="33" xr:uid="{484BB6BA-21D0-4F24-A4CF-3ED4333D89D5}"/>
    <cellStyle name="Valuta 2 3 2" xfId="64" xr:uid="{61F05A01-BDAE-4C66-9D0D-BB1DA0000F6F}"/>
    <cellStyle name="Valuta 2 3 2 2" xfId="124" xr:uid="{2D5D5BCC-B77E-426D-A9F7-F3875ED4E794}"/>
    <cellStyle name="Valuta 2 3 2 2 2" xfId="484" xr:uid="{D3B48D9C-4658-450E-A0FE-CDBD6AE33F9C}"/>
    <cellStyle name="Valuta 2 3 2 2 2 2" xfId="1053" xr:uid="{82D61250-C121-43BE-9619-EED9F093DA31}"/>
    <cellStyle name="Valuta 2 3 2 2 3" xfId="749" xr:uid="{839A5423-E352-4955-9F75-76AC4A3DC82A}"/>
    <cellStyle name="Valuta 2 3 2 2 4" xfId="934" xr:uid="{98D639BF-E75A-496A-BBBC-B3000815A2AE}"/>
    <cellStyle name="Valuta 2 3 2 2 5" xfId="304" xr:uid="{525D1D94-297A-4B55-91AB-1FB3533E744B}"/>
    <cellStyle name="Valuta 2 3 2 3" xfId="245" xr:uid="{9B86C100-00C5-480D-B305-F0D1C3733D81}"/>
    <cellStyle name="Valuta 2 3 2 3 2" xfId="425" xr:uid="{C4D3C0ED-F43A-443A-8F10-742A2A4444AB}"/>
    <cellStyle name="Valuta 2 3 2 3 3" xfId="686" xr:uid="{4C551424-2525-4980-A404-61974223A656}"/>
    <cellStyle name="Valuta 2 3 2 3 4" xfId="875" xr:uid="{7E8FDCEB-C343-4790-BF00-BC15B44C99A1}"/>
    <cellStyle name="Valuta 2 3 2 4" xfId="365" xr:uid="{4401797F-0B9B-42C4-A23F-DC8CEE5DF75B}"/>
    <cellStyle name="Valuta 2 3 2 4 2" xfId="993" xr:uid="{E310E1B4-E5FB-4447-BCE7-D2F97BD58ADB}"/>
    <cellStyle name="Valuta 2 3 2 5" xfId="565" xr:uid="{F029D092-9AC9-43B4-851F-26F2F2680BC5}"/>
    <cellStyle name="Valuta 2 3 2 6" xfId="815" xr:uid="{4BC630EB-8E9A-40D6-B93A-A569951808DA}"/>
    <cellStyle name="Valuta 2 3 2 7" xfId="185" xr:uid="{293FCB46-6380-4FF2-B2C7-CE8CC0529C12}"/>
    <cellStyle name="Valuta 2 3 3" xfId="97" xr:uid="{29EF8F11-F477-4CB7-AC6F-57240008B21D}"/>
    <cellStyle name="Valuta 2 3 3 2" xfId="457" xr:uid="{D6B9269A-6059-4DF4-98D9-D1D382CEFA46}"/>
    <cellStyle name="Valuta 2 3 3 2 2" xfId="724" xr:uid="{12CF9E15-E6E0-4CCB-B922-B7AF2ECBF246}"/>
    <cellStyle name="Valuta 2 3 3 2 3" xfId="1026" xr:uid="{060D658A-E95F-43B9-A17B-D3EAACC3DD31}"/>
    <cellStyle name="Valuta 2 3 3 3" xfId="538" xr:uid="{7210BD40-DFC1-4A70-BBA3-1CA64E148595}"/>
    <cellStyle name="Valuta 2 3 3 4" xfId="907" xr:uid="{60060235-EE9B-4498-9AD0-A8C6ADE4433C}"/>
    <cellStyle name="Valuta 2 3 3 5" xfId="277" xr:uid="{B44108C8-4DB0-4D9F-8607-574131973521}"/>
    <cellStyle name="Valuta 2 3 4" xfId="218" xr:uid="{C775B94E-2A38-4F08-A337-53ED85176E9B}"/>
    <cellStyle name="Valuta 2 3 4 2" xfId="398" xr:uid="{6F194AD8-7C50-44CC-84F1-C9BA946E7F36}"/>
    <cellStyle name="Valuta 2 3 4 2 2" xfId="701" xr:uid="{DF54490C-4420-4DC7-82B8-BA5888740C3C}"/>
    <cellStyle name="Valuta 2 3 4 3" xfId="593" xr:uid="{5E03D8BC-7C15-4CF2-88B8-562BF5A2E816}"/>
    <cellStyle name="Valuta 2 3 4 4" xfId="848" xr:uid="{D0C554FB-EDDD-40DD-AA54-B3983A677B01}"/>
    <cellStyle name="Valuta 2 3 5" xfId="338" xr:uid="{E7E5F8FE-95B6-4278-BFD9-50F42573BDB7}"/>
    <cellStyle name="Valuta 2 3 5 2" xfId="646" xr:uid="{9341B156-03F2-4CCB-8FA4-5FD9D6E4A295}"/>
    <cellStyle name="Valuta 2 3 5 3" xfId="966" xr:uid="{30A20687-B919-4D3C-87FD-92E9F507F0F1}"/>
    <cellStyle name="Valuta 2 3 6" xfId="506" xr:uid="{ACB57E16-F99F-482B-87DB-E7F6397E8AAF}"/>
    <cellStyle name="Valuta 2 3 7" xfId="788" xr:uid="{D02F7617-FA0E-4FC8-9FFB-37F341053753}"/>
    <cellStyle name="Valuta 2 3 8" xfId="158" xr:uid="{E3E5BE82-0A91-4A12-B489-644A7129127A}"/>
    <cellStyle name="Valuta 2 4" xfId="26" xr:uid="{9D71049D-532D-4551-8380-FCD39EDE27B9}"/>
    <cellStyle name="Valuta 2 4 2" xfId="59" xr:uid="{A944BC56-164E-4DE1-BB06-65D065164FCC}"/>
    <cellStyle name="Valuta 2 4 2 2" xfId="119" xr:uid="{938556FA-47DC-4B2B-8DE9-62944910A68B}"/>
    <cellStyle name="Valuta 2 4 2 2 2" xfId="479" xr:uid="{6323EA46-A852-46EA-991A-C52F61B9D4E4}"/>
    <cellStyle name="Valuta 2 4 2 2 2 2" xfId="1048" xr:uid="{A0106C4F-5E83-44C0-A2F1-C4A5D6E1FF95}"/>
    <cellStyle name="Valuta 2 4 2 2 3" xfId="758" xr:uid="{159E0E03-CC9D-4754-A9E2-E513CB207A42}"/>
    <cellStyle name="Valuta 2 4 2 2 4" xfId="929" xr:uid="{283D6351-643F-4611-A61C-22FFDF7A0661}"/>
    <cellStyle name="Valuta 2 4 2 2 5" xfId="299" xr:uid="{09B8D1FE-3305-4EFC-85BC-73D2D6C68A57}"/>
    <cellStyle name="Valuta 2 4 2 3" xfId="240" xr:uid="{72858283-08D1-4415-BB65-3121CA9E92DC}"/>
    <cellStyle name="Valuta 2 4 2 3 2" xfId="420" xr:uid="{E73E43C3-3D5A-45EF-A214-FAC9AA261C0E}"/>
    <cellStyle name="Valuta 2 4 2 3 3" xfId="870" xr:uid="{7FD03BC9-B267-426C-9AB6-92A1852E6482}"/>
    <cellStyle name="Valuta 2 4 2 4" xfId="360" xr:uid="{617AE769-D6DF-451A-B66E-60FCF0533D06}"/>
    <cellStyle name="Valuta 2 4 2 4 2" xfId="988" xr:uid="{448744F5-0963-4191-9B17-7935C3F5FC2A}"/>
    <cellStyle name="Valuta 2 4 2 5" xfId="560" xr:uid="{8BAEFB8D-DB9A-4F07-9FA9-39FF920DCDF5}"/>
    <cellStyle name="Valuta 2 4 2 6" xfId="810" xr:uid="{272B9B34-66BE-4FF6-9293-BD3C1087BC0F}"/>
    <cellStyle name="Valuta 2 4 2 7" xfId="180" xr:uid="{804CC749-6784-4054-A7E2-DF905BA1CF0A}"/>
    <cellStyle name="Valuta 2 4 3" xfId="92" xr:uid="{14C55712-E7E5-4071-A157-72EAD50A0FFD}"/>
    <cellStyle name="Valuta 2 4 3 2" xfId="452" xr:uid="{2695DF82-FF10-4B3C-985B-6450F04977FE}"/>
    <cellStyle name="Valuta 2 4 3 2 2" xfId="722" xr:uid="{46C2DF39-8181-44C8-AE1E-756E760289CF}"/>
    <cellStyle name="Valuta 2 4 3 2 3" xfId="1021" xr:uid="{3D01D80F-0934-41CC-8A77-51BBE38257F8}"/>
    <cellStyle name="Valuta 2 4 3 3" xfId="533" xr:uid="{541AE975-4C5B-474D-BBC7-D4E9BA091AC2}"/>
    <cellStyle name="Valuta 2 4 3 4" xfId="902" xr:uid="{06B74BA5-68DE-4597-9A27-5F1635B91BA8}"/>
    <cellStyle name="Valuta 2 4 3 5" xfId="272" xr:uid="{AB38A92A-450E-4BED-A37E-3A4E9131DB27}"/>
    <cellStyle name="Valuta 2 4 4" xfId="213" xr:uid="{897BD816-3BC8-45E2-B8CB-3770BB047E4E}"/>
    <cellStyle name="Valuta 2 4 4 2" xfId="393" xr:uid="{5F68800E-40C1-4C5D-A893-BC93F4507136}"/>
    <cellStyle name="Valuta 2 4 4 2 2" xfId="710" xr:uid="{4E6590C0-7FFE-402C-B19E-66C0FD6096DF}"/>
    <cellStyle name="Valuta 2 4 4 3" xfId="600" xr:uid="{F9CB58B2-A8A6-43B8-8243-6B97F88E5306}"/>
    <cellStyle name="Valuta 2 4 4 4" xfId="843" xr:uid="{124F4F10-B642-435E-A640-8E7839D6DF98}"/>
    <cellStyle name="Valuta 2 4 5" xfId="333" xr:uid="{454634D9-E9AF-4275-A5A9-069ED349FA47}"/>
    <cellStyle name="Valuta 2 4 5 2" xfId="652" xr:uid="{20BD92DF-FEE9-4C90-A535-080FBF38EC06}"/>
    <cellStyle name="Valuta 2 4 5 3" xfId="961" xr:uid="{854A24AE-CEF5-402A-A3D0-95E621019991}"/>
    <cellStyle name="Valuta 2 4 6" xfId="501" xr:uid="{76DF4D7C-E422-4FB1-BF56-33C888F5C608}"/>
    <cellStyle name="Valuta 2 4 7" xfId="783" xr:uid="{E5BE8DA3-4CCD-403F-8C80-67CC6141A850}"/>
    <cellStyle name="Valuta 2 4 8" xfId="153" xr:uid="{A0D1B42C-09FD-4C38-AA8F-7DE52EDD1038}"/>
    <cellStyle name="Valuta 2 5" xfId="20" xr:uid="{F2112942-0771-4130-998B-6711150C6091}"/>
    <cellStyle name="Valuta 2 5 2" xfId="53" xr:uid="{041A0639-4E12-4385-A419-FBC445DCFCF4}"/>
    <cellStyle name="Valuta 2 5 2 2" xfId="113" xr:uid="{F07AC521-E9C9-4997-8D78-7FAD437C18DB}"/>
    <cellStyle name="Valuta 2 5 2 2 2" xfId="473" xr:uid="{0DDDBA58-CE56-465B-B964-8B237BB71E54}"/>
    <cellStyle name="Valuta 2 5 2 2 2 2" xfId="1042" xr:uid="{55ABF5FF-C86A-4A66-A6E1-8D6FF503157C}"/>
    <cellStyle name="Valuta 2 5 2 2 3" xfId="738" xr:uid="{3CD92312-45E1-4322-BD2F-E2C78268327F}"/>
    <cellStyle name="Valuta 2 5 2 2 4" xfId="923" xr:uid="{4DCDEC92-316A-4778-AABB-07D9FD32F387}"/>
    <cellStyle name="Valuta 2 5 2 2 5" xfId="293" xr:uid="{A16FD872-B1C3-487F-9D80-39B780DA959F}"/>
    <cellStyle name="Valuta 2 5 2 3" xfId="234" xr:uid="{6AB72BBE-DA78-4259-938F-0916311075FB}"/>
    <cellStyle name="Valuta 2 5 2 3 2" xfId="414" xr:uid="{73339258-3EED-4169-9D46-BF53D9FE6C91}"/>
    <cellStyle name="Valuta 2 5 2 3 3" xfId="864" xr:uid="{E25D737D-D98B-48E1-830B-04ECB9085185}"/>
    <cellStyle name="Valuta 2 5 2 4" xfId="354" xr:uid="{BE0BFC40-3D28-4401-80F0-B21B9F5539E1}"/>
    <cellStyle name="Valuta 2 5 2 4 2" xfId="982" xr:uid="{88C2CFFB-4464-49EC-8E14-F2983E023487}"/>
    <cellStyle name="Valuta 2 5 2 5" xfId="554" xr:uid="{6F3458E9-C8DB-4102-BCA1-9B49346FF41F}"/>
    <cellStyle name="Valuta 2 5 2 6" xfId="804" xr:uid="{BDD8F3D9-E94D-4D0A-9B95-6BD303B8CBE3}"/>
    <cellStyle name="Valuta 2 5 2 7" xfId="174" xr:uid="{D822A0C3-DEB4-4453-B739-B144832E87A4}"/>
    <cellStyle name="Valuta 2 5 3" xfId="86" xr:uid="{ADA52731-C838-4903-872D-34D3147A232D}"/>
    <cellStyle name="Valuta 2 5 3 2" xfId="446" xr:uid="{51E04BE0-7D74-41C5-BA81-E866D850C709}"/>
    <cellStyle name="Valuta 2 5 3 2 2" xfId="1015" xr:uid="{368BA511-2F62-4B6E-A410-E30A8F0C662A}"/>
    <cellStyle name="Valuta 2 5 3 3" xfId="612" xr:uid="{FEEADDA9-85DE-401A-9E87-460779957C61}"/>
    <cellStyle name="Valuta 2 5 3 4" xfId="896" xr:uid="{E85E2BEC-20DD-4959-9D85-A0CFCEC78FEC}"/>
    <cellStyle name="Valuta 2 5 3 5" xfId="266" xr:uid="{7299A105-2189-441D-819F-7C0C2BEDF83E}"/>
    <cellStyle name="Valuta 2 5 4" xfId="207" xr:uid="{79C0BC35-0047-4861-8CB4-AC3483F8E002}"/>
    <cellStyle name="Valuta 2 5 4 2" xfId="387" xr:uid="{6E21EB6F-E1F8-4B0F-817D-F159F07AF4DA}"/>
    <cellStyle name="Valuta 2 5 4 3" xfId="664" xr:uid="{3293DD25-F734-47E4-85F5-4BE56097C25B}"/>
    <cellStyle name="Valuta 2 5 4 4" xfId="837" xr:uid="{35231DB4-575E-446C-AE5F-4F8988CC2279}"/>
    <cellStyle name="Valuta 2 5 5" xfId="327" xr:uid="{7B521622-D22D-45D9-9D05-20564E1E0B09}"/>
    <cellStyle name="Valuta 2 5 5 2" xfId="955" xr:uid="{1112099F-99E9-4A49-B8C1-7E8141815B5F}"/>
    <cellStyle name="Valuta 2 5 6" xfId="527" xr:uid="{6F1B6E2B-C360-4CB3-BD8F-0175A5B83991}"/>
    <cellStyle name="Valuta 2 5 7" xfId="777" xr:uid="{B165BBFB-7912-4777-A70B-F8D9A2E5DE75}"/>
    <cellStyle name="Valuta 2 5 8" xfId="147" xr:uid="{EA0A4340-DB4E-4A09-97DD-53E8A1DF5119}"/>
    <cellStyle name="Valuta 2 6" xfId="47" xr:uid="{725FD32F-BEF7-45A8-9F8B-8FE06CB10877}"/>
    <cellStyle name="Valuta 2 6 2" xfId="107" xr:uid="{B5865663-FBD7-4AC7-913A-5DF94D4A83C9}"/>
    <cellStyle name="Valuta 2 6 2 2" xfId="467" xr:uid="{4CFA0681-400A-4E6D-B56F-7185F1F4190C}"/>
    <cellStyle name="Valuta 2 6 2 2 2" xfId="730" xr:uid="{258BCAEE-4239-4B43-8876-FC8148829926}"/>
    <cellStyle name="Valuta 2 6 2 2 3" xfId="1036" xr:uid="{0896EE8C-C8C3-4503-A262-95C491302544}"/>
    <cellStyle name="Valuta 2 6 2 3" xfId="587" xr:uid="{907BEB66-E027-44B2-B772-22700A9B1BAC}"/>
    <cellStyle name="Valuta 2 6 2 4" xfId="917" xr:uid="{BB82EF2B-AB19-4BC0-A34A-17952065C6B5}"/>
    <cellStyle name="Valuta 2 6 2 5" xfId="287" xr:uid="{2095644A-D4D5-4327-8CD9-84C9350A6A22}"/>
    <cellStyle name="Valuta 2 6 3" xfId="228" xr:uid="{8F07BB64-EC5C-45E4-A84F-31163D7AE59A}"/>
    <cellStyle name="Valuta 2 6 3 2" xfId="408" xr:uid="{1260AFD7-DD23-4AA2-ACA9-7BFC38ABB8C8}"/>
    <cellStyle name="Valuta 2 6 3 3" xfId="640" xr:uid="{E1896063-EC7E-42C5-93DB-A56C5C3B1F3E}"/>
    <cellStyle name="Valuta 2 6 3 4" xfId="858" xr:uid="{43211AF2-7304-47D3-9B86-9E8A5B62853C}"/>
    <cellStyle name="Valuta 2 6 4" xfId="348" xr:uid="{89D1BA4A-6A15-44F0-8142-938532EF53B1}"/>
    <cellStyle name="Valuta 2 6 4 2" xfId="976" xr:uid="{E3270EBD-1045-430C-833C-C618296B2463}"/>
    <cellStyle name="Valuta 2 6 5" xfId="548" xr:uid="{B7C39F30-A13E-4045-8BC9-F06A755C040C}"/>
    <cellStyle name="Valuta 2 6 6" xfId="798" xr:uid="{A3A134AE-EBD9-4397-94EA-CD9170696559}"/>
    <cellStyle name="Valuta 2 6 7" xfId="168" xr:uid="{BC036680-6A60-4665-8DDD-A3F8B3202892}"/>
    <cellStyle name="Valuta 2 7" xfId="75" xr:uid="{AFA1908C-D7AA-4B92-8A1B-F39689176E63}"/>
    <cellStyle name="Valuta 2 7 2" xfId="435" xr:uid="{22F84770-6625-40D0-938C-8AA74696AB94}"/>
    <cellStyle name="Valuta 2 7 2 2" xfId="717" xr:uid="{7966019C-8556-4708-A25C-4E37EC37E22F}"/>
    <cellStyle name="Valuta 2 7 2 3" xfId="581" xr:uid="{58CF7C73-D20F-4DC1-A695-79BFB7EA440B}"/>
    <cellStyle name="Valuta 2 7 2 4" xfId="1004" xr:uid="{71835C03-887C-4FAF-AC3D-A0A8804FF763}"/>
    <cellStyle name="Valuta 2 7 3" xfId="634" xr:uid="{CBECC427-3A08-4CFD-A031-CB23004001C7}"/>
    <cellStyle name="Valuta 2 7 4" xfId="516" xr:uid="{924DA895-467A-4840-A1FB-787C0C9038D9}"/>
    <cellStyle name="Valuta 2 7 5" xfId="885" xr:uid="{ADBF85F8-101F-45C5-9258-F2CA84FC9D79}"/>
    <cellStyle name="Valuta 2 7 6" xfId="255" xr:uid="{83DE8431-2E6E-4B1E-ADA2-878354E2E6A4}"/>
    <cellStyle name="Valuta 2 8" xfId="196" xr:uid="{5E4786EE-A884-4B04-8C53-83889C9E4121}"/>
    <cellStyle name="Valuta 2 8 2" xfId="376" xr:uid="{023053D5-BB8E-4334-B95C-50909F506902}"/>
    <cellStyle name="Valuta 2 8 2 2" xfId="669" xr:uid="{560600ED-AB25-4A18-8950-E6A432D3EA70}"/>
    <cellStyle name="Valuta 2 8 3" xfId="617" xr:uid="{4CB5525C-8F6B-4C11-801E-8E85744D29B9}"/>
    <cellStyle name="Valuta 2 8 4" xfId="826" xr:uid="{B9124558-2BC6-42EA-B67F-5AAAC3EA8631}"/>
    <cellStyle name="Valuta 2 9" xfId="316" xr:uid="{387B111B-66CC-4D74-A55B-A59CD26CDBB5}"/>
    <cellStyle name="Valuta 2 9 2" xfId="679" xr:uid="{9B0DC74B-DAF5-42D4-8B33-843A85AD9288}"/>
    <cellStyle name="Valuta 2 9 3" xfId="575" xr:uid="{82D95B73-C1D8-4A19-98B6-47F5A285CF1B}"/>
    <cellStyle name="Valuta 2 9 4" xfId="944" xr:uid="{B6CF1FE5-C471-4A4A-BCFA-B22DCD55D7B5}"/>
    <cellStyle name="Valuta 3" xfId="9" xr:uid="{F4406A3A-54B1-4A70-B002-A300C05A53B5}"/>
    <cellStyle name="Valuta 3 10" xfId="629" xr:uid="{87E696FA-FD38-4CF4-BF61-2C56C7E06FF3}"/>
    <cellStyle name="Valuta 3 11" xfId="495" xr:uid="{22BA392C-C081-4CC1-9140-438BF8EFAE77}"/>
    <cellStyle name="Valuta 3 12" xfId="767" xr:uid="{89602E5F-14D0-454A-8E75-88075EF1022C}"/>
    <cellStyle name="Valuta 3 13" xfId="137" xr:uid="{9016DD1A-8EC8-4EA4-84C9-A745946F3F5C}"/>
    <cellStyle name="Valuta 3 2" xfId="16" xr:uid="{2CA84CDC-7EC6-4C86-AABA-BE7FFD187592}"/>
    <cellStyle name="Valuta 3 2 2" xfId="34" xr:uid="{21282B93-66A9-4EC7-8089-9C487ACE619C}"/>
    <cellStyle name="Valuta 3 2 2 2" xfId="98" xr:uid="{2587CD7F-FFB6-41ED-8214-6B378D6BF54E}"/>
    <cellStyle name="Valuta 3 2 2 2 2" xfId="458" xr:uid="{AB9B8228-2586-436F-BE94-0B76A8226758}"/>
    <cellStyle name="Valuta 3 2 2 2 2 2" xfId="1027" xr:uid="{CBB72B32-1BA3-4685-9E03-852959785CAB}"/>
    <cellStyle name="Valuta 3 2 2 2 3" xfId="748" xr:uid="{B09077A6-E964-42BC-B6D8-21EC4DBFA5D0}"/>
    <cellStyle name="Valuta 3 2 2 2 4" xfId="908" xr:uid="{01486196-A814-4A9F-9C69-237FBBA58571}"/>
    <cellStyle name="Valuta 3 2 2 2 5" xfId="278" xr:uid="{6457C91A-5B5B-478F-8CB6-AD77A1D2B905}"/>
    <cellStyle name="Valuta 3 2 2 3" xfId="219" xr:uid="{C5FE9687-90D0-4ECA-B65A-C22172D20C16}"/>
    <cellStyle name="Valuta 3 2 2 3 2" xfId="399" xr:uid="{5CA7B059-9B39-4006-A018-388119DEE527}"/>
    <cellStyle name="Valuta 3 2 2 3 3" xfId="688" xr:uid="{A9924B7B-8E3A-49B7-B9FC-E4AA4EF480AB}"/>
    <cellStyle name="Valuta 3 2 2 3 4" xfId="849" xr:uid="{AFAA65E5-1429-494B-8ABB-4266AE76183A}"/>
    <cellStyle name="Valuta 3 2 2 4" xfId="339" xr:uid="{4866FD74-2506-436F-BC48-27FFE1E923C4}"/>
    <cellStyle name="Valuta 3 2 2 4 2" xfId="967" xr:uid="{368B4CB7-B6B6-41CF-883D-05C35BAB2328}"/>
    <cellStyle name="Valuta 3 2 2 5" xfId="539" xr:uid="{3DEC87EB-AFA8-4848-851B-91C2EA300386}"/>
    <cellStyle name="Valuta 3 2 2 6" xfId="789" xr:uid="{26A2D216-72D0-4A03-9A94-FB9F62AE0224}"/>
    <cellStyle name="Valuta 3 2 2 7" xfId="159" xr:uid="{0F5E29A4-8607-4DD6-BB20-41FAD8E62497}"/>
    <cellStyle name="Valuta 3 2 3" xfId="65" xr:uid="{AEFF0A3C-9DEB-48B4-B278-1E4DE6322E3B}"/>
    <cellStyle name="Valuta 3 2 3 2" xfId="125" xr:uid="{8E5F20D1-0B47-4147-B323-042C7ACAF338}"/>
    <cellStyle name="Valuta 3 2 3 2 2" xfId="485" xr:uid="{5DCE0188-B6D0-4757-90E6-7B86631D575D}"/>
    <cellStyle name="Valuta 3 2 3 2 2 2" xfId="1054" xr:uid="{C348211D-8ED2-4F8C-B6F1-07E352DD583B}"/>
    <cellStyle name="Valuta 3 2 3 2 3" xfId="700" xr:uid="{01257722-2CA9-44A6-A82D-3E8BE67EC972}"/>
    <cellStyle name="Valuta 3 2 3 2 4" xfId="935" xr:uid="{AC6A4016-D325-4241-94CA-B26BE3D1FAA7}"/>
    <cellStyle name="Valuta 3 2 3 2 5" xfId="305" xr:uid="{01942533-DB44-4B5E-A26F-243F218C5F3A}"/>
    <cellStyle name="Valuta 3 2 3 3" xfId="246" xr:uid="{13B10AB1-C168-4F04-925A-0246D61B6337}"/>
    <cellStyle name="Valuta 3 2 3 3 2" xfId="426" xr:uid="{2961539F-8801-4D6E-A7CC-6D6829F6337B}"/>
    <cellStyle name="Valuta 3 2 3 3 3" xfId="876" xr:uid="{9498724D-6A44-432B-890F-F662B7079CDB}"/>
    <cellStyle name="Valuta 3 2 3 4" xfId="366" xr:uid="{6A8DB5E0-898D-487C-804C-AFC9DA796A50}"/>
    <cellStyle name="Valuta 3 2 3 4 2" xfId="994" xr:uid="{66E4A3B0-5969-4407-878A-887874567D0A}"/>
    <cellStyle name="Valuta 3 2 3 5" xfId="566" xr:uid="{D8804775-5471-445B-865D-D88EB697D02C}"/>
    <cellStyle name="Valuta 3 2 3 6" xfId="816" xr:uid="{3A4074F9-B55F-45F3-B056-44D2AA6B0125}"/>
    <cellStyle name="Valuta 3 2 3 7" xfId="186" xr:uid="{2AE2FC28-992D-4E9F-8216-8E11B263A789}"/>
    <cellStyle name="Valuta 3 2 4" xfId="82" xr:uid="{1E3D314A-CD3C-43A3-BECB-93AA3D8A6FE8}"/>
    <cellStyle name="Valuta 3 2 4 2" xfId="442" xr:uid="{8327E153-528A-461D-965B-CF7B835A8C82}"/>
    <cellStyle name="Valuta 3 2 4 2 2" xfId="1011" xr:uid="{2DC658BB-1FA0-434D-821A-4A7899E8F7A0}"/>
    <cellStyle name="Valuta 3 2 4 3" xfId="523" xr:uid="{ED467E6D-83F0-4F75-97E7-597ED24DBF29}"/>
    <cellStyle name="Valuta 3 2 4 4" xfId="892" xr:uid="{4765DD53-F71B-40D3-8878-A6B94EE4B05F}"/>
    <cellStyle name="Valuta 3 2 4 5" xfId="262" xr:uid="{ACFE4102-AA2D-469E-BE03-2EF4A45C2D86}"/>
    <cellStyle name="Valuta 3 2 5" xfId="203" xr:uid="{81CB5439-82C9-49E0-AD03-50955CAA9D43}"/>
    <cellStyle name="Valuta 3 2 5 2" xfId="383" xr:uid="{74E68D0C-8602-4A42-94FF-24AA3DFFBBCE}"/>
    <cellStyle name="Valuta 3 2 5 3" xfId="596" xr:uid="{4A3E353D-FBBA-487B-8C5D-29384CF63355}"/>
    <cellStyle name="Valuta 3 2 5 4" xfId="833" xr:uid="{D541DAC4-4FAF-46F4-89A7-05F4844B4835}"/>
    <cellStyle name="Valuta 3 2 6" xfId="323" xr:uid="{57A9FFE8-7EA7-4E1A-B7A1-F2D0A9E446F9}"/>
    <cellStyle name="Valuta 3 2 6 2" xfId="648" xr:uid="{3D07083E-E9A0-4CC4-A901-D00FC9566CEC}"/>
    <cellStyle name="Valuta 3 2 6 3" xfId="951" xr:uid="{7C6E913A-366C-4EEA-ADA3-EF30CAB99F3D}"/>
    <cellStyle name="Valuta 3 2 7" xfId="507" xr:uid="{D54B7387-10BB-4205-BDA4-9548C04F120C}"/>
    <cellStyle name="Valuta 3 2 8" xfId="773" xr:uid="{52FB0DBA-3EC6-4A1C-8D6A-1B42718949C2}"/>
    <cellStyle name="Valuta 3 2 9" xfId="143" xr:uid="{BBA47154-A216-4074-A0E6-D4FC869D21CD}"/>
    <cellStyle name="Valuta 3 3" xfId="27" xr:uid="{F3315A97-F3C6-452D-B851-77B0834AC7D0}"/>
    <cellStyle name="Valuta 3 3 2" xfId="60" xr:uid="{978EBA82-B97F-483E-AF26-C35691C42015}"/>
    <cellStyle name="Valuta 3 3 2 2" xfId="120" xr:uid="{3D7A5CE3-0C28-4CCD-96AD-A0E848A44A4C}"/>
    <cellStyle name="Valuta 3 3 2 2 2" xfId="480" xr:uid="{35CFA1DB-DB15-4BEB-ABA6-1EA06F149C85}"/>
    <cellStyle name="Valuta 3 3 2 2 2 2" xfId="1049" xr:uid="{7D256C68-EBEE-44AC-A410-34754E3C7940}"/>
    <cellStyle name="Valuta 3 3 2 2 3" xfId="757" xr:uid="{7653B5C2-FBD5-4636-AE39-75E21887E776}"/>
    <cellStyle name="Valuta 3 3 2 2 4" xfId="930" xr:uid="{C2556CDB-EFCF-496E-A53A-E5D8F6D9FC7C}"/>
    <cellStyle name="Valuta 3 3 2 2 5" xfId="300" xr:uid="{8BC569E6-335C-46B2-B181-B4554B09CF1B}"/>
    <cellStyle name="Valuta 3 3 2 3" xfId="241" xr:uid="{991E6F78-FD4A-46AF-8B27-67303240F08C}"/>
    <cellStyle name="Valuta 3 3 2 3 2" xfId="421" xr:uid="{677E4AE9-42AA-44D9-AA9A-E9E0B7E2FDE3}"/>
    <cellStyle name="Valuta 3 3 2 3 3" xfId="871" xr:uid="{858779C1-71C5-485A-8DB6-A97033391F11}"/>
    <cellStyle name="Valuta 3 3 2 4" xfId="361" xr:uid="{96A01EE1-B834-4FC3-AA32-7164DE592BE6}"/>
    <cellStyle name="Valuta 3 3 2 4 2" xfId="989" xr:uid="{722BF830-BD42-43FB-8B1D-EBCBDECB10F0}"/>
    <cellStyle name="Valuta 3 3 2 5" xfId="561" xr:uid="{32DE44C9-AEE4-4822-AAD5-7B1E66C4F160}"/>
    <cellStyle name="Valuta 3 3 2 6" xfId="811" xr:uid="{964B3C5F-42D6-4E56-A8D1-C2C5C7BD420C}"/>
    <cellStyle name="Valuta 3 3 2 7" xfId="181" xr:uid="{64EA3A5B-6DCE-4722-ABC8-7E9554131D41}"/>
    <cellStyle name="Valuta 3 3 3" xfId="93" xr:uid="{70209C1E-6F7F-4041-977E-799FF55F8576}"/>
    <cellStyle name="Valuta 3 3 3 2" xfId="453" xr:uid="{1EFE7E5D-5D8B-41C7-8DDE-8092873EBC72}"/>
    <cellStyle name="Valuta 3 3 3 2 2" xfId="709" xr:uid="{4F337AD7-A7B2-4C79-8293-7A7CEA01D7B0}"/>
    <cellStyle name="Valuta 3 3 3 2 3" xfId="1022" xr:uid="{A6DE435E-C927-41D9-886E-32CA262A0670}"/>
    <cellStyle name="Valuta 3 3 3 3" xfId="534" xr:uid="{95C74ACB-C937-4587-A3DF-A93409D07ACC}"/>
    <cellStyle name="Valuta 3 3 3 4" xfId="903" xr:uid="{EF38B76B-0078-44D0-93D9-A6E48055F6D6}"/>
    <cellStyle name="Valuta 3 3 3 5" xfId="273" xr:uid="{B8A0CFF3-E970-4E08-A2C2-AA6C3816894E}"/>
    <cellStyle name="Valuta 3 3 4" xfId="214" xr:uid="{8D2EF85D-0591-4704-B64D-7CF423A8F5B4}"/>
    <cellStyle name="Valuta 3 3 4 2" xfId="394" xr:uid="{3AC51BF4-0C86-4285-80F6-508A622D3C55}"/>
    <cellStyle name="Valuta 3 3 4 3" xfId="601" xr:uid="{9319BD8F-4D84-4EC1-BBF6-9EF4770CD538}"/>
    <cellStyle name="Valuta 3 3 4 4" xfId="844" xr:uid="{9AB0E350-38E4-4509-9233-6F390A284C58}"/>
    <cellStyle name="Valuta 3 3 5" xfId="334" xr:uid="{56BA10B6-39A2-48AA-9983-F75DA3A819D9}"/>
    <cellStyle name="Valuta 3 3 5 2" xfId="653" xr:uid="{CFE89B53-CD58-47EC-B71F-E2F39E5B6892}"/>
    <cellStyle name="Valuta 3 3 5 3" xfId="962" xr:uid="{42BA88A1-A30B-40CD-B624-26388FB6CF40}"/>
    <cellStyle name="Valuta 3 3 6" xfId="502" xr:uid="{8685140F-62BC-4BD9-8258-8D7234C09A71}"/>
    <cellStyle name="Valuta 3 3 7" xfId="784" xr:uid="{60A3EE10-D58B-420E-A4DA-583D38103B6D}"/>
    <cellStyle name="Valuta 3 3 8" xfId="154" xr:uid="{72EB2B2C-3379-4120-ACD3-5264BDF80BCC}"/>
    <cellStyle name="Valuta 3 4" xfId="21" xr:uid="{4C5AA1B2-7076-4B80-905D-B7385971736B}"/>
    <cellStyle name="Valuta 3 4 2" xfId="54" xr:uid="{0774EB5E-44AF-4C91-8D65-ADB53AD53E15}"/>
    <cellStyle name="Valuta 3 4 2 2" xfId="114" xr:uid="{6FE268C8-B23B-4465-9E5C-7BA853AF0148}"/>
    <cellStyle name="Valuta 3 4 2 2 2" xfId="474" xr:uid="{C7465AD4-35C6-416A-9CE9-D8C594CF6AD3}"/>
    <cellStyle name="Valuta 3 4 2 2 2 2" xfId="1043" xr:uid="{1588EA14-E73C-4D10-B47E-B44267393E57}"/>
    <cellStyle name="Valuta 3 4 2 2 3" xfId="739" xr:uid="{E48E4EFC-A60E-45DD-8EEF-DEE7A32BD724}"/>
    <cellStyle name="Valuta 3 4 2 2 4" xfId="924" xr:uid="{52289E25-0C93-49CA-A682-701158608DD8}"/>
    <cellStyle name="Valuta 3 4 2 2 5" xfId="294" xr:uid="{0A3C6974-68BD-47BE-90DC-06D9D7C3B7CA}"/>
    <cellStyle name="Valuta 3 4 2 3" xfId="235" xr:uid="{C812DC60-7CED-48A2-98FB-6169C30E43D4}"/>
    <cellStyle name="Valuta 3 4 2 3 2" xfId="415" xr:uid="{5465026F-C659-476B-80C1-74EE3883EE3E}"/>
    <cellStyle name="Valuta 3 4 2 3 3" xfId="865" xr:uid="{72575598-79FB-4C6C-B9DA-D857E5B95135}"/>
    <cellStyle name="Valuta 3 4 2 4" xfId="355" xr:uid="{53EEF985-7EF4-45FA-AC0B-178B7C984A3E}"/>
    <cellStyle name="Valuta 3 4 2 4 2" xfId="983" xr:uid="{305B9BFC-68C1-4EE8-A355-C8C493D05C45}"/>
    <cellStyle name="Valuta 3 4 2 5" xfId="555" xr:uid="{FDEC9A7C-CD55-4FF8-A06F-4C55A6E0ECCA}"/>
    <cellStyle name="Valuta 3 4 2 6" xfId="805" xr:uid="{86CD1777-D2E7-4DE7-BEB0-9A3A0B6E6C41}"/>
    <cellStyle name="Valuta 3 4 2 7" xfId="175" xr:uid="{A2D152F3-5DED-4CB2-B7FD-780F0359D40F}"/>
    <cellStyle name="Valuta 3 4 3" xfId="87" xr:uid="{FD4D93F9-A6CE-4F70-9FAE-ACA049CC22C7}"/>
    <cellStyle name="Valuta 3 4 3 2" xfId="447" xr:uid="{1A877723-DAB3-481F-9AD9-0719CB4370AD}"/>
    <cellStyle name="Valuta 3 4 3 2 2" xfId="1016" xr:uid="{5BE3AED8-732B-4327-BE58-2BAED9A9F4FB}"/>
    <cellStyle name="Valuta 3 4 3 3" xfId="613" xr:uid="{9AAB9F7F-E97C-4018-826F-1F0BF2922954}"/>
    <cellStyle name="Valuta 3 4 3 4" xfId="897" xr:uid="{F933FB3C-D69C-4D56-B07F-1F0FB3C19E91}"/>
    <cellStyle name="Valuta 3 4 3 5" xfId="267" xr:uid="{459B3356-A66B-460A-B94D-7473C02C8AFF}"/>
    <cellStyle name="Valuta 3 4 4" xfId="208" xr:uid="{BB92547D-5E7E-455C-9B2F-0FC215E0740F}"/>
    <cellStyle name="Valuta 3 4 4 2" xfId="388" xr:uid="{FC50BB6F-FE45-4763-BCF6-527643C3A2C3}"/>
    <cellStyle name="Valuta 3 4 4 3" xfId="665" xr:uid="{87EE1393-67D5-47B9-A036-C64B41ED5B51}"/>
    <cellStyle name="Valuta 3 4 4 4" xfId="838" xr:uid="{2BCE6A8D-4625-4E3B-8028-69BD12AEDA1C}"/>
    <cellStyle name="Valuta 3 4 5" xfId="328" xr:uid="{9E37B3D6-97A9-46C9-8357-60EB435500C1}"/>
    <cellStyle name="Valuta 3 4 5 2" xfId="956" xr:uid="{23D1FDF2-BA62-4643-BFAA-65D14B59C091}"/>
    <cellStyle name="Valuta 3 4 6" xfId="528" xr:uid="{F131E27F-777E-45DC-986A-5C07398BF0B3}"/>
    <cellStyle name="Valuta 3 4 7" xfId="778" xr:uid="{2FF699B4-114E-4E0C-BFCC-556C02BF12DB}"/>
    <cellStyle name="Valuta 3 4 8" xfId="148" xr:uid="{CF2BC06B-2B40-4555-829C-989A36749597}"/>
    <cellStyle name="Valuta 3 5" xfId="48" xr:uid="{A6CE8300-0943-4004-9B39-2A7DD153A71A}"/>
    <cellStyle name="Valuta 3 5 2" xfId="108" xr:uid="{8E54F45D-FAF7-4271-AE1E-383010C1123F}"/>
    <cellStyle name="Valuta 3 5 2 2" xfId="468" xr:uid="{8AC47752-00CD-44FE-B4F3-3CD7DE5C6D20}"/>
    <cellStyle name="Valuta 3 5 2 2 2" xfId="729" xr:uid="{44732B46-5876-4D2D-A9C5-598A69D03894}"/>
    <cellStyle name="Valuta 3 5 2 2 3" xfId="1037" xr:uid="{468C140C-55E0-4CE9-A1E0-D8DBEB03CF4C}"/>
    <cellStyle name="Valuta 3 5 2 3" xfId="588" xr:uid="{CD3E3E76-F9DE-45B5-B266-3CD2F195D1FB}"/>
    <cellStyle name="Valuta 3 5 2 4" xfId="918" xr:uid="{62F4E391-5323-4913-8B77-3D8E57B6442F}"/>
    <cellStyle name="Valuta 3 5 2 5" xfId="288" xr:uid="{96258E8E-DE34-4E20-802E-325BF6CD38EC}"/>
    <cellStyle name="Valuta 3 5 3" xfId="229" xr:uid="{C4D49400-CDE5-4D09-897F-AF78895EF7D8}"/>
    <cellStyle name="Valuta 3 5 3 2" xfId="409" xr:uid="{F400642F-BF14-432D-80EA-E1FAF8E34F5B}"/>
    <cellStyle name="Valuta 3 5 3 3" xfId="641" xr:uid="{F188869E-2936-4BFF-B7B4-C970638158F4}"/>
    <cellStyle name="Valuta 3 5 3 4" xfId="859" xr:uid="{6EE33A18-5B6E-43AD-8E58-095D02626291}"/>
    <cellStyle name="Valuta 3 5 4" xfId="349" xr:uid="{9DA37328-EFB8-48B9-B6AA-EAFF955FB351}"/>
    <cellStyle name="Valuta 3 5 4 2" xfId="977" xr:uid="{9C0EE78B-127B-4F94-81B4-F6E818510D16}"/>
    <cellStyle name="Valuta 3 5 5" xfId="549" xr:uid="{1368AF6F-3026-42AD-91D3-58D433F5CF12}"/>
    <cellStyle name="Valuta 3 5 6" xfId="799" xr:uid="{7BA318CE-F028-4D9D-8C63-137D77C71182}"/>
    <cellStyle name="Valuta 3 5 7" xfId="169" xr:uid="{FED58FCF-EBBE-46B8-AF40-547847F70002}"/>
    <cellStyle name="Valuta 3 6" xfId="76" xr:uid="{00D58CBF-E5F5-4156-A9F1-194DF195467F}"/>
    <cellStyle name="Valuta 3 6 2" xfId="436" xr:uid="{056E98C1-E908-4CAE-BD55-57D5FF8B28E6}"/>
    <cellStyle name="Valuta 3 6 2 2" xfId="719" xr:uid="{D4A7E6E7-5E5C-4875-8DC6-7EF77CFE8D1F}"/>
    <cellStyle name="Valuta 3 6 2 3" xfId="582" xr:uid="{BC539431-AA77-47E6-8959-3B61E08F1671}"/>
    <cellStyle name="Valuta 3 6 2 4" xfId="1005" xr:uid="{CEC972E9-4FFD-43AE-880B-97FBD7DEFBD0}"/>
    <cellStyle name="Valuta 3 6 3" xfId="635" xr:uid="{26785AEA-4B08-450D-B326-78A61E7D1F36}"/>
    <cellStyle name="Valuta 3 6 4" xfId="517" xr:uid="{191175BC-6481-4272-B1FC-E058CAEA962E}"/>
    <cellStyle name="Valuta 3 6 5" xfId="886" xr:uid="{910E54C5-27E2-4A19-A224-C5E83A6DA543}"/>
    <cellStyle name="Valuta 3 6 6" xfId="256" xr:uid="{BB427B0C-464A-4A2A-BF15-F9F45730DFC6}"/>
    <cellStyle name="Valuta 3 7" xfId="197" xr:uid="{D602D2DD-D82B-422B-A3AD-55CF72AA0A95}"/>
    <cellStyle name="Valuta 3 7 2" xfId="377" xr:uid="{DBF6F279-C1C9-4F77-9E95-99E0F5F33289}"/>
    <cellStyle name="Valuta 3 7 2 2" xfId="671" xr:uid="{F22FA22A-21AA-4927-8AA0-3B14D9BED194}"/>
    <cellStyle name="Valuta 3 7 3" xfId="619" xr:uid="{09520C2C-C79C-4A96-8058-BED48FEF500D}"/>
    <cellStyle name="Valuta 3 7 4" xfId="827" xr:uid="{AE54087B-BD71-4D13-86FA-02F2CEB08B92}"/>
    <cellStyle name="Valuta 3 8" xfId="317" xr:uid="{6FEA561B-5C56-44BA-9369-93266579909C}"/>
    <cellStyle name="Valuta 3 8 2" xfId="681" xr:uid="{03993D26-4C9F-464E-A5F6-D2DD1D20C1C5}"/>
    <cellStyle name="Valuta 3 8 3" xfId="576" xr:uid="{8FD4520A-EF33-457D-96F7-089CDB31DB93}"/>
    <cellStyle name="Valuta 3 8 4" xfId="945" xr:uid="{11604009-9926-49D3-8D3C-E8E3ED0CC3FD}"/>
    <cellStyle name="Valuta 3 9" xfId="692" xr:uid="{A5DE5D0B-9B38-4823-B7D7-9C1112C1F7C5}"/>
    <cellStyle name="Valuta 4" xfId="6" xr:uid="{D24F25BE-EAB8-4073-AF76-75CB63736252}"/>
    <cellStyle name="Valuta 4 10" xfId="493" xr:uid="{4A996AA1-962E-4791-B48A-256297C95F47}"/>
    <cellStyle name="Valuta 4 11" xfId="765" xr:uid="{846CC629-F925-4EE0-A635-A188D47C04F4}"/>
    <cellStyle name="Valuta 4 12" xfId="135" xr:uid="{02F9DB3B-7DBA-4022-A20F-15B53708949A}"/>
    <cellStyle name="Valuta 4 2" xfId="14" xr:uid="{A1DFD8AA-7615-4F8A-ABD7-1ACC54C33123}"/>
    <cellStyle name="Valuta 4 2 2" xfId="25" xr:uid="{75028CF6-005E-426B-9F9E-071326568CB2}"/>
    <cellStyle name="Valuta 4 2 2 2" xfId="91" xr:uid="{25C04AA7-64DF-4419-9A85-167E8BFEEC5D}"/>
    <cellStyle name="Valuta 4 2 2 2 2" xfId="451" xr:uid="{C9F68BB1-66B9-4517-AF31-BDFA1046517F}"/>
    <cellStyle name="Valuta 4 2 2 2 2 2" xfId="1020" xr:uid="{58ED6454-9A7C-42B8-BD6F-1D99F3C7C882}"/>
    <cellStyle name="Valuta 4 2 2 2 3" xfId="750" xr:uid="{BD615881-CF63-4CBD-84AC-20578CFE1870}"/>
    <cellStyle name="Valuta 4 2 2 2 4" xfId="901" xr:uid="{025D959B-512F-40E6-9BDD-61C8D25D6770}"/>
    <cellStyle name="Valuta 4 2 2 2 5" xfId="271" xr:uid="{1E5F89E8-1BB4-437D-9059-B7C2EE9CE54A}"/>
    <cellStyle name="Valuta 4 2 2 3" xfId="212" xr:uid="{C930EEDC-4845-4A93-AF60-FAF20450A7CD}"/>
    <cellStyle name="Valuta 4 2 2 3 2" xfId="392" xr:uid="{F890CF15-4AE3-44B5-84C1-2D7826883885}"/>
    <cellStyle name="Valuta 4 2 2 3 3" xfId="685" xr:uid="{AA2C714B-0F67-4CA5-9FEE-266D8FA4E8F2}"/>
    <cellStyle name="Valuta 4 2 2 3 4" xfId="842" xr:uid="{BB9A3139-7724-4FF2-A6E9-0AEDD639F8D7}"/>
    <cellStyle name="Valuta 4 2 2 4" xfId="332" xr:uid="{CA875519-BF86-439D-A0D3-AC060418B2F9}"/>
    <cellStyle name="Valuta 4 2 2 4 2" xfId="960" xr:uid="{F7972878-26B8-41C4-8BC3-D1AB8D828A76}"/>
    <cellStyle name="Valuta 4 2 2 5" xfId="532" xr:uid="{4D7071E8-7C09-4DD1-8654-C9045A5FDCC9}"/>
    <cellStyle name="Valuta 4 2 2 6" xfId="782" xr:uid="{2FE88388-909C-49B2-BADE-43C368939E51}"/>
    <cellStyle name="Valuta 4 2 2 7" xfId="152" xr:uid="{BF00C6DF-4919-47AB-BE31-5F86E480F9F9}"/>
    <cellStyle name="Valuta 4 2 3" xfId="58" xr:uid="{40360C64-A5FF-4D2C-A594-82E6E03BEDDC}"/>
    <cellStyle name="Valuta 4 2 3 2" xfId="118" xr:uid="{667F968C-534F-4E42-BD95-7BB41F130756}"/>
    <cellStyle name="Valuta 4 2 3 2 2" xfId="478" xr:uid="{74D893A3-A672-4F50-B8F8-A369F2280EC4}"/>
    <cellStyle name="Valuta 4 2 3 2 2 2" xfId="1047" xr:uid="{3B737064-24F2-4DA2-9D8F-1C9A6804FC74}"/>
    <cellStyle name="Valuta 4 2 3 2 3" xfId="702" xr:uid="{9A6A7C57-0F9E-402C-AF9C-7CC28AB2F5B9}"/>
    <cellStyle name="Valuta 4 2 3 2 4" xfId="928" xr:uid="{F4866CE9-E7FB-4EBA-A4CE-266DB2ECAD3E}"/>
    <cellStyle name="Valuta 4 2 3 2 5" xfId="298" xr:uid="{C36922D6-B0C1-4A0E-87AD-8A101AE7E47C}"/>
    <cellStyle name="Valuta 4 2 3 3" xfId="239" xr:uid="{53446583-4A5D-481B-A5AF-D083EDCEC859}"/>
    <cellStyle name="Valuta 4 2 3 3 2" xfId="419" xr:uid="{68257D86-91F9-4A6E-B56E-EC46DA58B9CC}"/>
    <cellStyle name="Valuta 4 2 3 3 3" xfId="869" xr:uid="{B6B2C102-9DB1-42B0-A6CC-CAE0E96CE682}"/>
    <cellStyle name="Valuta 4 2 3 4" xfId="359" xr:uid="{3D5C04C8-F1F2-454F-9B51-1AD6865D185D}"/>
    <cellStyle name="Valuta 4 2 3 4 2" xfId="987" xr:uid="{F3CF598C-8F63-4BFB-8CB2-909F008C8BD6}"/>
    <cellStyle name="Valuta 4 2 3 5" xfId="559" xr:uid="{339154C8-56D3-40CF-983A-7DDA36B9C11B}"/>
    <cellStyle name="Valuta 4 2 3 6" xfId="809" xr:uid="{21E5604A-FCDF-45DD-9741-5140B102B851}"/>
    <cellStyle name="Valuta 4 2 3 7" xfId="179" xr:uid="{440D78F6-0F5C-4CA1-8955-410707CBEC5A}"/>
    <cellStyle name="Valuta 4 2 4" xfId="80" xr:uid="{71EB472D-BB7D-4A1B-8687-C33958E3F176}"/>
    <cellStyle name="Valuta 4 2 4 2" xfId="440" xr:uid="{80134996-BCFB-46F5-AD86-81259FAE05C4}"/>
    <cellStyle name="Valuta 4 2 4 2 2" xfId="1009" xr:uid="{8CCE7ABA-7789-4A27-BB1D-69C95D050477}"/>
    <cellStyle name="Valuta 4 2 4 3" xfId="521" xr:uid="{69BEDB57-739D-45A1-A45C-EB9BD672BCEA}"/>
    <cellStyle name="Valuta 4 2 4 4" xfId="890" xr:uid="{D509EED9-B477-4BCF-8EFA-57492D874DD3}"/>
    <cellStyle name="Valuta 4 2 4 5" xfId="260" xr:uid="{1046BF82-BB47-42F9-B86F-9A10BA8B0F54}"/>
    <cellStyle name="Valuta 4 2 5" xfId="201" xr:uid="{0DA5F877-E88E-4C8C-9504-85ECA403286F}"/>
    <cellStyle name="Valuta 4 2 5 2" xfId="381" xr:uid="{5609DE27-DB99-472F-9947-B1187BE41675}"/>
    <cellStyle name="Valuta 4 2 5 3" xfId="592" xr:uid="{7DBF1816-475D-4EEF-BE3F-522353E5158C}"/>
    <cellStyle name="Valuta 4 2 5 4" xfId="831" xr:uid="{19FBB1F6-0FCF-453F-B1E9-165795A57799}"/>
    <cellStyle name="Valuta 4 2 6" xfId="321" xr:uid="{4F8EEFC6-83A0-4F8C-9ABC-0FC680C4CD17}"/>
    <cellStyle name="Valuta 4 2 6 2" xfId="645" xr:uid="{52BEA813-2DC1-42DA-B97F-A681711C5827}"/>
    <cellStyle name="Valuta 4 2 6 3" xfId="949" xr:uid="{3381D4AB-E33F-464C-A16B-F0374202715F}"/>
    <cellStyle name="Valuta 4 2 7" xfId="500" xr:uid="{D328BF50-4FEF-4003-A196-BFFF6BEFB41D}"/>
    <cellStyle name="Valuta 4 2 8" xfId="771" xr:uid="{B9895C57-5840-4D6D-BA9A-884F064C10C6}"/>
    <cellStyle name="Valuta 4 2 9" xfId="141" xr:uid="{3BECAA4C-1C25-4A01-8DDE-8C25205A7A69}"/>
    <cellStyle name="Valuta 4 3" xfId="19" xr:uid="{525F4098-2727-4626-8D2D-F24660BAA0CE}"/>
    <cellStyle name="Valuta 4 3 2" xfId="52" xr:uid="{9C6F2168-AC23-4D52-A5F8-98C438590BD1}"/>
    <cellStyle name="Valuta 4 3 2 2" xfId="112" xr:uid="{5806DF2A-4734-41D1-9759-990B0DCEAB07}"/>
    <cellStyle name="Valuta 4 3 2 2 2" xfId="472" xr:uid="{8E13EB81-EDA4-4F30-AF26-5F3DE9B0F8D2}"/>
    <cellStyle name="Valuta 4 3 2 2 2 2" xfId="1041" xr:uid="{D2C1EBD2-821C-49FF-A356-32C0B6DC07DC}"/>
    <cellStyle name="Valuta 4 3 2 2 3" xfId="759" xr:uid="{3AA3AEA6-4FDF-4A85-AFF9-1DA1E3E3A322}"/>
    <cellStyle name="Valuta 4 3 2 2 4" xfId="922" xr:uid="{438A5111-0BB5-45B8-B291-988C6459FA31}"/>
    <cellStyle name="Valuta 4 3 2 2 5" xfId="292" xr:uid="{6C0B5B6E-7219-47BC-8C61-DEB7A814979B}"/>
    <cellStyle name="Valuta 4 3 2 3" xfId="233" xr:uid="{FF86B3A6-9755-4703-899A-0986AA12DC7D}"/>
    <cellStyle name="Valuta 4 3 2 3 2" xfId="413" xr:uid="{36D6367B-7890-4D9D-B655-C4F0CACC5ACD}"/>
    <cellStyle name="Valuta 4 3 2 3 3" xfId="863" xr:uid="{3D931A45-D46E-4087-83DC-0DB068055DBF}"/>
    <cellStyle name="Valuta 4 3 2 4" xfId="353" xr:uid="{46B8374D-50A4-4CFF-95EF-75D3A24CB4A4}"/>
    <cellStyle name="Valuta 4 3 2 4 2" xfId="981" xr:uid="{4010E62D-7701-4CB8-A5E5-D3E95D328036}"/>
    <cellStyle name="Valuta 4 3 2 5" xfId="553" xr:uid="{9ECC7B59-7F83-4937-8D81-847825941909}"/>
    <cellStyle name="Valuta 4 3 2 6" xfId="803" xr:uid="{FE833180-2547-4071-89FA-FBB13CD21322}"/>
    <cellStyle name="Valuta 4 3 2 7" xfId="173" xr:uid="{41DB0950-22A6-4753-B09C-62B9E4D09E0B}"/>
    <cellStyle name="Valuta 4 3 3" xfId="85" xr:uid="{C3954819-9773-444E-9D3A-90911398ADB4}"/>
    <cellStyle name="Valuta 4 3 3 2" xfId="445" xr:uid="{762771E9-CE33-4497-A2D0-284D4111CD7C}"/>
    <cellStyle name="Valuta 4 3 3 2 2" xfId="711" xr:uid="{B2DDB9EA-DDBC-4BA5-8C67-9D1E0B6725DF}"/>
    <cellStyle name="Valuta 4 3 3 2 3" xfId="1014" xr:uid="{DFCB25A2-568D-46CA-B1D8-C31E1D1B0265}"/>
    <cellStyle name="Valuta 4 3 3 3" xfId="611" xr:uid="{0F47D40F-A1F3-4DBC-93F7-13A7F8FC0741}"/>
    <cellStyle name="Valuta 4 3 3 4" xfId="895" xr:uid="{723D6266-085E-4694-B721-E48220AAC03E}"/>
    <cellStyle name="Valuta 4 3 3 5" xfId="265" xr:uid="{EF78880B-A9CC-48C6-BA5C-53C252B5B58F}"/>
    <cellStyle name="Valuta 4 3 4" xfId="206" xr:uid="{9271EE63-D3CC-4175-8AB8-5A74F5D5173E}"/>
    <cellStyle name="Valuta 4 3 4 2" xfId="386" xr:uid="{CF6472E8-546E-4DBF-B83E-175F73CB9557}"/>
    <cellStyle name="Valuta 4 3 4 3" xfId="663" xr:uid="{2C8EE463-982E-4DD9-AF69-A24F5BA5F436}"/>
    <cellStyle name="Valuta 4 3 4 4" xfId="836" xr:uid="{3D7EE628-804D-42B3-815C-8D3006D6C74D}"/>
    <cellStyle name="Valuta 4 3 5" xfId="326" xr:uid="{44DCF931-29A4-416C-8BD8-0FBB5E9ED07B}"/>
    <cellStyle name="Valuta 4 3 5 2" xfId="954" xr:uid="{70978B06-1B1C-4898-B3BC-775A59690710}"/>
    <cellStyle name="Valuta 4 3 6" xfId="526" xr:uid="{EE14240E-59DD-4BF2-9AC0-09CB61F1D2C3}"/>
    <cellStyle name="Valuta 4 3 7" xfId="776" xr:uid="{27E9C5B3-3ADC-41ED-B396-39C963668A85}"/>
    <cellStyle name="Valuta 4 3 8" xfId="146" xr:uid="{71556AF3-3569-4682-B7D1-1D5E3F60C4E9}"/>
    <cellStyle name="Valuta 4 4" xfId="46" xr:uid="{A0ECE820-F534-4A4C-9451-6C0C91B5BDF5}"/>
    <cellStyle name="Valuta 4 4 2" xfId="106" xr:uid="{D1321E44-AEB0-4EBA-989D-124CEB9F68B2}"/>
    <cellStyle name="Valuta 4 4 2 2" xfId="466" xr:uid="{C3337358-CBCC-4123-9ACB-CF62D2125EAA}"/>
    <cellStyle name="Valuta 4 4 2 2 2" xfId="742" xr:uid="{9185D19B-52B4-4B32-8CCA-90027A5814B1}"/>
    <cellStyle name="Valuta 4 4 2 2 3" xfId="1035" xr:uid="{58FA16FA-D960-40D2-AFFE-5ADC6FD0DC88}"/>
    <cellStyle name="Valuta 4 4 2 3" xfId="586" xr:uid="{B591B449-6542-4E7D-9B96-958F4370FF8A}"/>
    <cellStyle name="Valuta 4 4 2 4" xfId="916" xr:uid="{0E70CEB6-EE00-48B0-B765-E84F277B90EC}"/>
    <cellStyle name="Valuta 4 4 2 5" xfId="286" xr:uid="{6C4067A3-F717-4EC4-AC79-E32F8CF44146}"/>
    <cellStyle name="Valuta 4 4 3" xfId="227" xr:uid="{7FAF4E85-5940-447D-98DE-EFCE8537C800}"/>
    <cellStyle name="Valuta 4 4 3 2" xfId="407" xr:uid="{DC47C39B-7FDB-44BC-8F80-9B202901FD35}"/>
    <cellStyle name="Valuta 4 4 3 3" xfId="639" xr:uid="{589F340D-35E2-4D21-8B6A-01905BD40CFA}"/>
    <cellStyle name="Valuta 4 4 3 4" xfId="857" xr:uid="{4E63FE08-732A-46F3-B011-CE45132B1CDA}"/>
    <cellStyle name="Valuta 4 4 4" xfId="347" xr:uid="{61DA85EB-0680-4784-B473-4D90F65A2FD1}"/>
    <cellStyle name="Valuta 4 4 4 2" xfId="975" xr:uid="{CF2EA7F2-C947-4EB4-89F5-99CF8A92247A}"/>
    <cellStyle name="Valuta 4 4 5" xfId="547" xr:uid="{B7CCC9D3-8EB8-499B-BD11-6673D2D8D1E4}"/>
    <cellStyle name="Valuta 4 4 6" xfId="797" xr:uid="{7C10010C-00E0-4C34-9680-DB09A01DDB43}"/>
    <cellStyle name="Valuta 4 4 7" xfId="167" xr:uid="{83A8EB8E-87CE-4AAB-A090-27E4D5A1589F}"/>
    <cellStyle name="Valuta 4 5" xfId="74" xr:uid="{74A99C62-BF02-40DA-9C59-401AE89F3D78}"/>
    <cellStyle name="Valuta 4 5 2" xfId="434" xr:uid="{7617FE01-D25B-41BB-9E57-FC005316BA63}"/>
    <cellStyle name="Valuta 4 5 2 2" xfId="731" xr:uid="{A7C14BB4-09FF-4730-8634-10990D0FC9EA}"/>
    <cellStyle name="Valuta 4 5 2 3" xfId="580" xr:uid="{EBE6B048-B5CA-403E-BF3C-037707BF5148}"/>
    <cellStyle name="Valuta 4 5 2 4" xfId="1003" xr:uid="{E580920C-3DC8-4687-AF50-112ECEBF3F57}"/>
    <cellStyle name="Valuta 4 5 3" xfId="633" xr:uid="{6D4C77A9-FDD4-43F1-9A9C-DE433C436372}"/>
    <cellStyle name="Valuta 4 5 4" xfId="515" xr:uid="{F5A42F13-0DA9-4A7E-B148-B6646DF4CF6E}"/>
    <cellStyle name="Valuta 4 5 5" xfId="884" xr:uid="{9BBE1B65-5D53-4568-8383-A7436283A69B}"/>
    <cellStyle name="Valuta 4 5 6" xfId="254" xr:uid="{EE0C892F-BEA7-448A-BBCA-048C60404871}"/>
    <cellStyle name="Valuta 4 6" xfId="195" xr:uid="{1C04E7FA-F116-40E1-9459-3B613A34B1F3}"/>
    <cellStyle name="Valuta 4 6 2" xfId="375" xr:uid="{1E28B7EF-9036-485D-9191-EB7F612A71F6}"/>
    <cellStyle name="Valuta 4 6 2 2" xfId="668" xr:uid="{DA4FFB2A-691C-49D7-B4F2-13252EC0B440}"/>
    <cellStyle name="Valuta 4 6 3" xfId="616" xr:uid="{2FFBE9F5-B5E3-4C3C-BF46-C11BA4A21ED9}"/>
    <cellStyle name="Valuta 4 6 4" xfId="825" xr:uid="{CEE2F703-C61C-4059-8E67-ADF062779D4A}"/>
    <cellStyle name="Valuta 4 7" xfId="315" xr:uid="{B8528046-7E67-4537-ADE8-1DA39ABD8684}"/>
    <cellStyle name="Valuta 4 7 2" xfId="678" xr:uid="{130173BA-80C1-4796-A43A-0A91C19362E6}"/>
    <cellStyle name="Valuta 4 7 3" xfId="574" xr:uid="{32F9F204-C2C3-48FD-8EF1-0356C83F9676}"/>
    <cellStyle name="Valuta 4 7 4" xfId="943" xr:uid="{55A7FA4F-E3AB-454C-883F-D77CEF262CBA}"/>
    <cellStyle name="Valuta 4 8" xfId="694" xr:uid="{4C50FB59-AB09-4706-9C9F-353BF0D8BE42}"/>
    <cellStyle name="Valuta 4 9" xfId="627" xr:uid="{D79CBDA2-C57B-43E7-9134-E9BBF98F69EA}"/>
    <cellStyle name="Valuta 5" xfId="32" xr:uid="{8D5E6FC2-7557-41BA-B2C8-BAFBBCEC4578}"/>
    <cellStyle name="Valuta 5 10" xfId="157" xr:uid="{5661C555-E027-4AAA-8FAD-365E9D35228E}"/>
    <cellStyle name="Valuta 5 2" xfId="63" xr:uid="{DA738592-CC79-4123-B91B-1FAEFC17AD8D}"/>
    <cellStyle name="Valuta 5 2 2" xfId="123" xr:uid="{EF03C3EE-F957-4265-AF9A-87171F71059E}"/>
    <cellStyle name="Valuta 5 2 2 2" xfId="483" xr:uid="{D2131BF4-2BF5-4B49-8F64-3C805009BF92}"/>
    <cellStyle name="Valuta 5 2 2 2 2" xfId="763" xr:uid="{102659CB-14F5-4619-B375-F20910F851FF}"/>
    <cellStyle name="Valuta 5 2 2 2 3" xfId="1052" xr:uid="{939E247B-8A2E-49E6-8746-CE362AA13989}"/>
    <cellStyle name="Valuta 5 2 2 3" xfId="684" xr:uid="{68448CD6-C686-42F0-842F-B52FC85FFEC8}"/>
    <cellStyle name="Valuta 5 2 2 4" xfId="564" xr:uid="{ED207B99-11A9-431C-90FD-5121C71D96EB}"/>
    <cellStyle name="Valuta 5 2 2 5" xfId="933" xr:uid="{6A55C2C6-7B9A-4EC1-A70D-9E22620FBA68}"/>
    <cellStyle name="Valuta 5 2 2 6" xfId="303" xr:uid="{7E5B0BEB-B9BD-4B16-B853-72788B439DD6}"/>
    <cellStyle name="Valuta 5 2 3" xfId="244" xr:uid="{E4176DFB-1EAC-4F98-BE52-7828BF5DD2A7}"/>
    <cellStyle name="Valuta 5 2 3 2" xfId="424" xr:uid="{BD944D2E-9531-44FA-A12F-22B8AE9D5E44}"/>
    <cellStyle name="Valuta 5 2 3 2 2" xfId="715" xr:uid="{56227D55-B020-48AA-9EF7-FAFC9990EFB9}"/>
    <cellStyle name="Valuta 5 2 3 3" xfId="624" xr:uid="{B0CD5E07-4811-4309-ACCC-484E317F553D}"/>
    <cellStyle name="Valuta 5 2 3 4" xfId="874" xr:uid="{22040783-0C3A-4B1B-9BEC-5F9C3779B428}"/>
    <cellStyle name="Valuta 5 2 4" xfId="364" xr:uid="{7550E13C-752D-4E89-9AD4-7C9584768C0B}"/>
    <cellStyle name="Valuta 5 2 4 2" xfId="673" xr:uid="{C2230B58-4BB4-4816-A541-A2EB0BFE0B7B}"/>
    <cellStyle name="Valuta 5 2 4 3" xfId="992" xr:uid="{CBB79C36-6CA8-48AD-BB84-650502B343EB}"/>
    <cellStyle name="Valuta 5 2 5" xfId="505" xr:uid="{A7D3DC9B-4DDE-40B2-8BFC-7AEFF0C5299E}"/>
    <cellStyle name="Valuta 5 2 6" xfId="814" xr:uid="{4E8DE003-DE6A-4788-895E-3603A65D1DFA}"/>
    <cellStyle name="Valuta 5 2 7" xfId="184" xr:uid="{3C1B03DD-5070-404F-A79A-76245F034A77}"/>
    <cellStyle name="Valuta 5 3" xfId="96" xr:uid="{2DAFEAD0-A46E-4FAD-B034-B33A6C8C58A8}"/>
    <cellStyle name="Valuta 5 3 2" xfId="456" xr:uid="{A468A448-ADC1-4AD2-978C-63EEDC236CF4}"/>
    <cellStyle name="Valuta 5 3 2 2" xfId="754" xr:uid="{6F8CE323-E357-4340-ACD2-A7B97F24D681}"/>
    <cellStyle name="Valuta 5 3 2 3" xfId="1025" xr:uid="{DD83DDE7-DDC4-4C27-89C7-F11520D81378}"/>
    <cellStyle name="Valuta 5 3 3" xfId="677" xr:uid="{8F0723A5-1727-41F8-80DE-30F6DE303A60}"/>
    <cellStyle name="Valuta 5 3 4" xfId="537" xr:uid="{BAA8F77C-9676-469D-8B91-CB94CD5EE911}"/>
    <cellStyle name="Valuta 5 3 5" xfId="906" xr:uid="{5577A3D3-3659-446A-A65A-EDF7CBEBCD6D}"/>
    <cellStyle name="Valuta 5 3 6" xfId="276" xr:uid="{E8CD2250-A716-460F-8CCD-E73756A4643E}"/>
    <cellStyle name="Valuta 5 4" xfId="217" xr:uid="{AD0EB008-5355-4395-BA2B-AD6A27AED9B7}"/>
    <cellStyle name="Valuta 5 4 2" xfId="397" xr:uid="{740A8178-0DBB-4E27-A52B-180D21A5BD5C}"/>
    <cellStyle name="Valuta 5 4 2 2" xfId="735" xr:uid="{EAC00F7E-521B-4519-BA1B-3AC436BCC43B}"/>
    <cellStyle name="Valuta 5 4 3" xfId="591" xr:uid="{72D736E2-8B95-4D4F-BEE9-97C6523B644D}"/>
    <cellStyle name="Valuta 5 4 4" xfId="847" xr:uid="{F9CA8869-625B-4DAE-8D63-4FDC898DA75D}"/>
    <cellStyle name="Valuta 5 5" xfId="337" xr:uid="{FD03AB36-C35C-4002-871E-E9155FAAD86A}"/>
    <cellStyle name="Valuta 5 5 2" xfId="723" xr:uid="{58C17E3F-B229-4063-AF1B-E34EAD6F3705}"/>
    <cellStyle name="Valuta 5 5 3" xfId="965" xr:uid="{8A8CAD62-58CC-44AA-86B8-CD2334823C44}"/>
    <cellStyle name="Valuta 5 6" xfId="706" xr:uid="{DBB08293-CEEE-4ED5-A138-6A101A2A20BC}"/>
    <cellStyle name="Valuta 5 7" xfId="644" xr:uid="{9D729E79-E82E-4A15-A429-DA8C2EC93C69}"/>
    <cellStyle name="Valuta 5 8" xfId="498" xr:uid="{CC589CF5-E418-4B3F-81E8-46F4B48018C9}"/>
    <cellStyle name="Valuta 5 9" xfId="787" xr:uid="{CC156069-7FF8-4C34-BF39-5128A1800D14}"/>
    <cellStyle name="Valuta 6" xfId="29" xr:uid="{29136806-922E-4585-905B-45B719309950}"/>
    <cellStyle name="Valuta 6 2" xfId="62" xr:uid="{1B7D159E-D5E4-4654-BB43-DF98E96B8374}"/>
    <cellStyle name="Valuta 6 2 2" xfId="122" xr:uid="{1BE42E97-9DD8-47FA-AD2B-413078FE1E2D}"/>
    <cellStyle name="Valuta 6 2 2 2" xfId="482" xr:uid="{53B99D8C-0E63-4CE7-8BCD-E6D1D28C1C9A}"/>
    <cellStyle name="Valuta 6 2 2 2 2" xfId="1051" xr:uid="{C71CF66E-A653-4760-BA4D-CFD6EF09E2F5}"/>
    <cellStyle name="Valuta 6 2 2 3" xfId="746" xr:uid="{8153F6C5-D96B-41AA-872C-C8C1FAF58129}"/>
    <cellStyle name="Valuta 6 2 2 4" xfId="932" xr:uid="{5BB2E565-436D-4268-8060-50DC55F1C2D8}"/>
    <cellStyle name="Valuta 6 2 2 5" xfId="302" xr:uid="{92BA7E0E-5DA3-4109-96AF-AC3143B62D4E}"/>
    <cellStyle name="Valuta 6 2 3" xfId="243" xr:uid="{A0B4BD04-D3F8-40AA-8010-4C7B17DC1F3D}"/>
    <cellStyle name="Valuta 6 2 3 2" xfId="423" xr:uid="{5F793C64-4D4D-4D9C-B150-BB7DB99C9363}"/>
    <cellStyle name="Valuta 6 2 3 3" xfId="683" xr:uid="{06F37179-6330-47F7-96B6-95ACB00FA7B2}"/>
    <cellStyle name="Valuta 6 2 3 4" xfId="873" xr:uid="{395F490D-9185-4D62-A87B-04356F60F102}"/>
    <cellStyle name="Valuta 6 2 4" xfId="363" xr:uid="{259B2D17-6D7C-4AC6-8824-34924FF598D7}"/>
    <cellStyle name="Valuta 6 2 4 2" xfId="991" xr:uid="{A9C243BA-14E2-4062-B205-E0EFBA914382}"/>
    <cellStyle name="Valuta 6 2 5" xfId="563" xr:uid="{537931EA-9867-46D0-B0E7-4C73C8E99DD9}"/>
    <cellStyle name="Valuta 6 2 6" xfId="813" xr:uid="{E438A9CC-695B-4A79-B000-DE5ECCCDB756}"/>
    <cellStyle name="Valuta 6 2 7" xfId="183" xr:uid="{5BAD1074-25E3-48BF-8BAD-FCF573104DE2}"/>
    <cellStyle name="Valuta 6 3" xfId="95" xr:uid="{31DCB222-875A-4CE3-BD0B-15EA15D02A08}"/>
    <cellStyle name="Valuta 6 3 2" xfId="455" xr:uid="{0271CF2F-87A5-4882-8814-A63ADE6E711C}"/>
    <cellStyle name="Valuta 6 3 2 2" xfId="676" xr:uid="{1D81701E-1B8C-45D4-883F-5FC445DCCC64}"/>
    <cellStyle name="Valuta 6 3 2 3" xfId="1024" xr:uid="{C8821B48-EB5D-4F71-A90B-892B5D748450}"/>
    <cellStyle name="Valuta 6 3 3" xfId="536" xr:uid="{65C9C13A-2C7F-4913-BCED-EE2FD4DF910D}"/>
    <cellStyle name="Valuta 6 3 4" xfId="905" xr:uid="{E52933AC-7D2D-4814-A6B2-2FD9745B8FCD}"/>
    <cellStyle name="Valuta 6 3 5" xfId="275" xr:uid="{FB9B67B8-126A-4342-814D-BF683126DCC1}"/>
    <cellStyle name="Valuta 6 4" xfId="216" xr:uid="{FE66602B-4D23-47EA-BD07-691885D98C0F}"/>
    <cellStyle name="Valuta 6 4 2" xfId="396" xr:uid="{3B41C708-4B08-4937-A6A2-0D3DA7B48F35}"/>
    <cellStyle name="Valuta 6 4 2 2" xfId="698" xr:uid="{7389B212-D160-487A-8E89-D89AFD6B247E}"/>
    <cellStyle name="Valuta 6 4 3" xfId="603" xr:uid="{EB314D87-D937-48AC-A72A-F4D3C0D70A58}"/>
    <cellStyle name="Valuta 6 4 4" xfId="846" xr:uid="{7ADDB1F2-2C83-4128-BCFB-E76072021CA6}"/>
    <cellStyle name="Valuta 6 5" xfId="336" xr:uid="{40C5EEA3-E1DC-49F5-B0FA-460126E6D37C}"/>
    <cellStyle name="Valuta 6 5 2" xfId="655" xr:uid="{679D07FA-EBAE-4F74-A731-22D9246850E0}"/>
    <cellStyle name="Valuta 6 5 3" xfId="964" xr:uid="{34F3B467-5126-4F8C-9CB6-0B5D9731DE85}"/>
    <cellStyle name="Valuta 6 6" xfId="504" xr:uid="{B4EFEE16-B840-4BEC-80AE-370953E3AF14}"/>
    <cellStyle name="Valuta 6 7" xfId="786" xr:uid="{C7FFB31E-3CDF-4969-B9AB-EDA616167B60}"/>
    <cellStyle name="Valuta 6 8" xfId="156" xr:uid="{574A6C98-F582-4E7D-8A9D-B6C512EA5E66}"/>
    <cellStyle name="Valuta 7" xfId="23" xr:uid="{02EAA1DC-1479-4401-A85B-0FA0ECA9DB83}"/>
    <cellStyle name="Valuta 7 2" xfId="56" xr:uid="{153C81B9-79FA-4AF8-A8A5-2C72B88F9E77}"/>
    <cellStyle name="Valuta 7 2 2" xfId="116" xr:uid="{D3DA9543-A2EA-4F68-BCAA-D2EEAACC77F2}"/>
    <cellStyle name="Valuta 7 2 2 2" xfId="476" xr:uid="{74A3EDB4-3CA5-4870-A23E-FED241D38CDE}"/>
    <cellStyle name="Valuta 7 2 2 2 2" xfId="1045" xr:uid="{08DA6DB3-D4C4-4D12-B2A8-56541617EA4B}"/>
    <cellStyle name="Valuta 7 2 2 3" xfId="755" xr:uid="{8F176FF0-672B-4F60-93F3-6AF441744A7F}"/>
    <cellStyle name="Valuta 7 2 2 4" xfId="926" xr:uid="{A09B0DBC-40B7-466F-BDF5-A55A6B1A9520}"/>
    <cellStyle name="Valuta 7 2 2 5" xfId="296" xr:uid="{9D03141C-F5DC-4310-AA57-47D1823FFC6E}"/>
    <cellStyle name="Valuta 7 2 3" xfId="237" xr:uid="{984BDC17-BCE0-495C-93BD-173CDE3103B6}"/>
    <cellStyle name="Valuta 7 2 3 2" xfId="417" xr:uid="{63C50F0D-A960-4AE3-B3D8-AD982CA738DB}"/>
    <cellStyle name="Valuta 7 2 3 3" xfId="682" xr:uid="{417BF845-0CD3-4477-B1A5-EFE9DD4DB3D5}"/>
    <cellStyle name="Valuta 7 2 3 4" xfId="867" xr:uid="{A110CBE1-3CD8-4D29-B50E-675FFDAE4AA4}"/>
    <cellStyle name="Valuta 7 2 4" xfId="357" xr:uid="{B8D4C9B5-0D21-4499-B17E-1491B40AD2D1}"/>
    <cellStyle name="Valuta 7 2 4 2" xfId="985" xr:uid="{20E0BD16-28FB-4858-B858-80E31863F32D}"/>
    <cellStyle name="Valuta 7 2 5" xfId="557" xr:uid="{7CEDD543-878C-4611-8108-722AB68A220D}"/>
    <cellStyle name="Valuta 7 2 6" xfId="807" xr:uid="{DCAC583E-D30E-4473-8080-0A90B1D7FD14}"/>
    <cellStyle name="Valuta 7 2 7" xfId="177" xr:uid="{2733BFF2-ECD5-40E6-BA80-58E89A362D71}"/>
    <cellStyle name="Valuta 7 3" xfId="89" xr:uid="{48D8419A-CBF0-4035-BF50-576FC0837923}"/>
    <cellStyle name="Valuta 7 3 2" xfId="449" xr:uid="{27C9DCA1-27A2-4058-B535-46A7269A4420}"/>
    <cellStyle name="Valuta 7 3 2 2" xfId="707" xr:uid="{3AA4B98B-5050-455F-90B9-5984A6DDC45F}"/>
    <cellStyle name="Valuta 7 3 2 3" xfId="1018" xr:uid="{73351FA1-4295-43C8-BD18-EBB849CAF953}"/>
    <cellStyle name="Valuta 7 3 3" xfId="614" xr:uid="{35922151-BBA9-4ECA-89E6-F20F2ADF498C}"/>
    <cellStyle name="Valuta 7 3 4" xfId="899" xr:uid="{87F8836D-6DF9-4F32-B81B-7912F3D79F02}"/>
    <cellStyle name="Valuta 7 3 5" xfId="269" xr:uid="{4092369B-0B33-466E-B7D3-6C0A32950883}"/>
    <cellStyle name="Valuta 7 4" xfId="210" xr:uid="{DDEB48C2-79D4-4B9C-946F-21E76DCE1AAC}"/>
    <cellStyle name="Valuta 7 4 2" xfId="390" xr:uid="{073ACAEB-C630-46D3-96BA-4406EF494B15}"/>
    <cellStyle name="Valuta 7 4 3" xfId="666" xr:uid="{67498D9D-FA2B-4771-A32D-3D2565E8A9A7}"/>
    <cellStyle name="Valuta 7 4 4" xfId="840" xr:uid="{0DAF203D-4A5A-4606-B96B-0906124DFBE3}"/>
    <cellStyle name="Valuta 7 5" xfId="330" xr:uid="{3621E542-56F2-4D83-A7F4-D92DB732B69B}"/>
    <cellStyle name="Valuta 7 5 2" xfId="958" xr:uid="{3C4A7576-AE93-431A-AA8C-40C03DDD83E9}"/>
    <cellStyle name="Valuta 7 6" xfId="530" xr:uid="{263BA2DE-3C0F-4803-B88B-6EFBD6DCEBDF}"/>
    <cellStyle name="Valuta 7 7" xfId="780" xr:uid="{FA65CEA2-2C08-4CBD-9A85-5D57CD6F7AE1}"/>
    <cellStyle name="Valuta 7 8" xfId="150" xr:uid="{9AFA1EC4-8D84-4B37-AD82-EA2D41B48242}"/>
    <cellStyle name="Valuta 8" xfId="50" xr:uid="{FB86E645-B0C2-4DA2-A0AC-2BB30E3D83CB}"/>
    <cellStyle name="Valuta 8 2" xfId="110" xr:uid="{C0EC4AE0-2F5A-4DFF-B97D-4C2AD91BB73D}"/>
    <cellStyle name="Valuta 8 2 2" xfId="470" xr:uid="{3281F6D3-3879-4159-9C6B-1C0A02AD2AD6}"/>
    <cellStyle name="Valuta 8 2 2 2" xfId="736" xr:uid="{5975BBCE-38DE-404F-B632-9178BFBC6FFA}"/>
    <cellStyle name="Valuta 8 2 2 3" xfId="1039" xr:uid="{AA02F909-739E-49C6-85B8-A453C47775C5}"/>
    <cellStyle name="Valuta 8 2 3" xfId="590" xr:uid="{F732F7E3-FEEA-4A33-8B02-A9EA40BE132F}"/>
    <cellStyle name="Valuta 8 2 4" xfId="920" xr:uid="{03D15F3E-70F1-4C30-96FC-869F6EAE98F7}"/>
    <cellStyle name="Valuta 8 2 5" xfId="290" xr:uid="{E0DFA753-51A5-4B4C-8D4F-9864D4112F50}"/>
    <cellStyle name="Valuta 8 3" xfId="231" xr:uid="{84BA4087-BCCF-42E9-83D9-09381DD8221A}"/>
    <cellStyle name="Valuta 8 3 2" xfId="411" xr:uid="{9F8115B5-7C8B-4F0C-BFA4-928FE1E05E84}"/>
    <cellStyle name="Valuta 8 3 3" xfId="643" xr:uid="{65903A88-5A04-4FC4-AEE5-7125EDCDBEBE}"/>
    <cellStyle name="Valuta 8 3 4" xfId="861" xr:uid="{84548D34-0D46-4E5A-9CA4-27CB6E8FFC44}"/>
    <cellStyle name="Valuta 8 4" xfId="351" xr:uid="{E75DD8B0-D452-48FA-A148-E7AB20F2E649}"/>
    <cellStyle name="Valuta 8 4 2" xfId="979" xr:uid="{AAB64763-694A-4A6F-B1CA-C14D1541DAA7}"/>
    <cellStyle name="Valuta 8 5" xfId="551" xr:uid="{391AFFE5-9789-4082-8E74-F0B1F5BAA59E}"/>
    <cellStyle name="Valuta 8 6" xfId="801" xr:uid="{7C63415C-1DBE-4816-8F54-B38308333E65}"/>
    <cellStyle name="Valuta 8 7" xfId="171" xr:uid="{46007EC7-200B-43A2-9306-24BA73158CBA}"/>
    <cellStyle name="Valuta 9" xfId="12" xr:uid="{3749B326-78E0-490E-A66E-AD4C8A924D40}"/>
    <cellStyle name="Valuta 9 2" xfId="78" xr:uid="{8AC35ED7-679F-40BA-A99F-07623BE94827}"/>
    <cellStyle name="Valuta 9 2 2" xfId="379" xr:uid="{CEDD4E61-D51E-4328-B6D9-B0873E695EA3}"/>
    <cellStyle name="Valuta 9 2 2 2" xfId="727" xr:uid="{06169D52-25BF-4B23-86FC-BA17AB8C11AE}"/>
    <cellStyle name="Valuta 9 2 2 3" xfId="1007" xr:uid="{CCE49EB3-FFD9-4772-96CB-B6D841240D32}"/>
    <cellStyle name="Valuta 9 2 3" xfId="584" xr:uid="{49EC045C-57E2-4650-AA05-E321DF40D5B1}"/>
    <cellStyle name="Valuta 9 2 4" xfId="829" xr:uid="{29FEA119-2986-4DBC-8BE9-26E15CA079D8}"/>
    <cellStyle name="Valuta 9 2 5" xfId="199" xr:uid="{DEF7CEF1-9887-4632-8F9F-59EA0AFD884A}"/>
    <cellStyle name="Valuta 9 3" xfId="319" xr:uid="{F1D035DB-EB08-4424-9EC4-8AE6A7DAE485}"/>
    <cellStyle name="Valuta 9 3 2" xfId="637" xr:uid="{297AB8E6-4426-4367-9EC9-62D9F1153131}"/>
    <cellStyle name="Valuta 9 3 3" xfId="947" xr:uid="{9501DB64-269D-47DE-8D9D-BD003D9886BA}"/>
    <cellStyle name="Valuta 9 4" xfId="519" xr:uid="{7B20A88B-3F4F-4423-AEBF-2AA8C3209671}"/>
    <cellStyle name="Valuta 9 5" xfId="769" xr:uid="{115BDD40-2D17-4F23-B521-ABF0C91A39E4}"/>
    <cellStyle name="Valuta 9 6" xfId="139" xr:uid="{D42D50C3-BDE7-449D-A7C5-113E587C6349}"/>
    <cellStyle name="Vejica 2" xfId="11" xr:uid="{91E9F0E9-1014-47F1-BBA9-7B57915068A7}"/>
    <cellStyle name="Vejica 2 10" xfId="318" xr:uid="{5AFE27A7-BA42-4A03-8EB7-2AFB0DB67812}"/>
    <cellStyle name="Vejica 2 10 2" xfId="670" xr:uid="{443B6FBD-3CD7-455C-9D57-2FFE815F4361}"/>
    <cellStyle name="Vejica 2 10 3" xfId="618" xr:uid="{80335EB9-A071-4094-8290-8848C33E3108}"/>
    <cellStyle name="Vejica 2 10 4" xfId="946" xr:uid="{6932BDBF-584F-4322-8AB8-892D6EEDDF1C}"/>
    <cellStyle name="Vejica 2 11" xfId="577" xr:uid="{E2F29566-04E6-48F8-B1DC-E991455AFE34}"/>
    <cellStyle name="Vejica 2 11 2" xfId="690" xr:uid="{DC4B3D87-8685-4993-9798-3757A9621D9E}"/>
    <cellStyle name="Vejica 2 12" xfId="630" xr:uid="{A1B1CF2A-7B67-4E86-8CC2-AF2D03031D89}"/>
    <cellStyle name="Vejica 2 13" xfId="496" xr:uid="{8C67098F-2526-4DCC-A87F-93363F1D87A1}"/>
    <cellStyle name="Vejica 2 14" xfId="768" xr:uid="{2B0D9C74-CBC2-44EF-A59F-80298FB057A6}"/>
    <cellStyle name="Vejica 2 15" xfId="138" xr:uid="{20C7E827-2D57-450B-ABF9-70DF87F5B959}"/>
    <cellStyle name="Vejica 2 2" xfId="17" xr:uid="{7DB75FE7-991C-4E9A-B2FA-2D269CDDFF5E}"/>
    <cellStyle name="Vejica 2 2 10" xfId="774" xr:uid="{EF848103-F872-4ED5-A97E-A42E0F5ED46D}"/>
    <cellStyle name="Vejica 2 2 11" xfId="144" xr:uid="{14E98177-56CF-421A-8913-369721221519}"/>
    <cellStyle name="Vejica 2 2 2" xfId="44" xr:uid="{51B917A0-9C97-4902-AF98-374462104F4F}"/>
    <cellStyle name="Vejica 2 2 2 2" xfId="71" xr:uid="{A857E6D8-6E7C-455C-97A1-9E22E8082F40}"/>
    <cellStyle name="Vejica 2 2 2 2 2" xfId="131" xr:uid="{28EFB3B0-D906-4A2D-82BF-64FEFE84358F}"/>
    <cellStyle name="Vejica 2 2 2 2 2 2" xfId="491" xr:uid="{EAA1BD7A-4C6D-4D3F-A199-F2450DA8A03F}"/>
    <cellStyle name="Vejica 2 2 2 2 2 2 2" xfId="1060" xr:uid="{0A592C38-1978-4428-813C-CA1B38361CE2}"/>
    <cellStyle name="Vejica 2 2 2 2 2 3" xfId="744" xr:uid="{45755710-6821-449B-8453-2097C4FE8078}"/>
    <cellStyle name="Vejica 2 2 2 2 2 4" xfId="941" xr:uid="{47F322C5-7708-4530-9CFF-BD86494E8ED8}"/>
    <cellStyle name="Vejica 2 2 2 2 2 5" xfId="311" xr:uid="{72BF643D-F3AA-4EA8-8C9F-4ADFCF23AC7F}"/>
    <cellStyle name="Vejica 2 2 2 2 3" xfId="252" xr:uid="{2A1C70B6-36DC-49B2-8428-2EF9442E49C9}"/>
    <cellStyle name="Vejica 2 2 2 2 3 2" xfId="432" xr:uid="{DD2AF000-751D-4DAD-B339-2900C53A701E}"/>
    <cellStyle name="Vejica 2 2 2 2 3 3" xfId="882" xr:uid="{6067E84F-FB35-452B-88DC-4EB61E24D9A5}"/>
    <cellStyle name="Vejica 2 2 2 2 4" xfId="372" xr:uid="{3DDEBACE-3F23-4FB8-9064-65905702B5F2}"/>
    <cellStyle name="Vejica 2 2 2 2 4 2" xfId="1000" xr:uid="{46DCEB8F-FAB3-4C67-B364-7923BA77E198}"/>
    <cellStyle name="Vejica 2 2 2 2 5" xfId="572" xr:uid="{0C79B5A7-2337-4759-8C97-32CE7405B7E8}"/>
    <cellStyle name="Vejica 2 2 2 2 6" xfId="822" xr:uid="{F3D4928A-C797-4C43-A24E-F7EF474A4130}"/>
    <cellStyle name="Vejica 2 2 2 2 7" xfId="192" xr:uid="{6B548F26-3D48-4687-9914-C28563B2526A}"/>
    <cellStyle name="Vejica 2 2 2 3" xfId="104" xr:uid="{E165CF73-C55E-4B76-8DCA-6CE549A6EA64}"/>
    <cellStyle name="Vejica 2 2 2 3 2" xfId="464" xr:uid="{ABB5DA7A-130D-4E41-835B-DDE8536D1EB2}"/>
    <cellStyle name="Vejica 2 2 2 3 2 2" xfId="721" xr:uid="{69410A9A-4FDD-48E2-A2DD-77A607FA5E00}"/>
    <cellStyle name="Vejica 2 2 2 3 2 3" xfId="1033" xr:uid="{DACC669B-3712-4F22-BA7F-655160957D8D}"/>
    <cellStyle name="Vejica 2 2 2 3 3" xfId="545" xr:uid="{9109E0B8-C6C4-4EA9-A97F-E2842A9EA9AE}"/>
    <cellStyle name="Vejica 2 2 2 3 4" xfId="914" xr:uid="{EABC3896-25E4-4B33-9A13-22FE0EEFD96A}"/>
    <cellStyle name="Vejica 2 2 2 3 5" xfId="284" xr:uid="{FDDC2392-D047-4ECE-BF1E-E1A299183192}"/>
    <cellStyle name="Vejica 2 2 2 4" xfId="225" xr:uid="{9DD840B9-4D80-44E4-B803-A6EBB454E088}"/>
    <cellStyle name="Vejica 2 2 2 4 2" xfId="405" xr:uid="{5683180E-BFCA-45D5-B3B4-FF757B572067}"/>
    <cellStyle name="Vejica 2 2 2 4 2 2" xfId="696" xr:uid="{2D2A6FC2-5198-46F3-B85C-5E73CD2499A0}"/>
    <cellStyle name="Vejica 2 2 2 4 3" xfId="608" xr:uid="{69764138-7355-4BCD-BEF0-6BFE76EE2A82}"/>
    <cellStyle name="Vejica 2 2 2 4 4" xfId="855" xr:uid="{C3ACD76B-A887-4938-AA64-590055CBB9EF}"/>
    <cellStyle name="Vejica 2 2 2 5" xfId="345" xr:uid="{8EA57BC0-2877-4CB6-9DCF-355696751F26}"/>
    <cellStyle name="Vejica 2 2 2 5 2" xfId="660" xr:uid="{45E69D63-817A-4EDD-BC00-16204F613DD1}"/>
    <cellStyle name="Vejica 2 2 2 5 3" xfId="973" xr:uid="{CE59FFC4-36F7-494A-894B-F7760371A60D}"/>
    <cellStyle name="Vejica 2 2 2 6" xfId="513" xr:uid="{3750EC57-E6A6-4646-962B-489C974904EF}"/>
    <cellStyle name="Vejica 2 2 2 7" xfId="795" xr:uid="{D7B3F28F-2ED4-4D82-A286-BA41742E96AE}"/>
    <cellStyle name="Vejica 2 2 2 8" xfId="165" xr:uid="{F2BA1BFF-2393-4D44-ADE3-A053F4EB79CA}"/>
    <cellStyle name="Vejica 2 2 3" xfId="40" xr:uid="{D9277301-9238-4CF5-9793-09AA534D03B5}"/>
    <cellStyle name="Vejica 2 2 3 2" xfId="101" xr:uid="{30DEE1CC-48B7-4329-BBFC-BB42CF16A1BE}"/>
    <cellStyle name="Vejica 2 2 3 2 2" xfId="461" xr:uid="{9E0E744C-F86F-47CE-915B-3493711ED910}"/>
    <cellStyle name="Vejica 2 2 3 2 2 2" xfId="753" xr:uid="{0AD88ED1-E38F-4D0C-ABEA-51FECEC16447}"/>
    <cellStyle name="Vejica 2 2 3 2 2 3" xfId="1030" xr:uid="{DD32660F-5AF5-4296-91D8-262DBD26D0F7}"/>
    <cellStyle name="Vejica 2 2 3 2 3" xfId="605" xr:uid="{91470352-9815-49DE-9422-AEA8053C4889}"/>
    <cellStyle name="Vejica 2 2 3 2 4" xfId="911" xr:uid="{DEDF7BDE-8BD9-4334-8A9D-28EDCC875FE0}"/>
    <cellStyle name="Vejica 2 2 3 2 5" xfId="281" xr:uid="{C6F84EEF-BB46-4B9D-9EBC-DD709E9DC681}"/>
    <cellStyle name="Vejica 2 2 3 3" xfId="222" xr:uid="{C8A94510-DD91-4516-BF60-B4F02B97A125}"/>
    <cellStyle name="Vejica 2 2 3 3 2" xfId="402" xr:uid="{1A1675C6-5A78-4A05-BBB9-8D271D2D53CD}"/>
    <cellStyle name="Vejica 2 2 3 3 3" xfId="705" xr:uid="{AC73A52C-B35D-413C-A8D5-1D012E60B294}"/>
    <cellStyle name="Vejica 2 2 3 3 4" xfId="852" xr:uid="{D18A6EBD-4135-4BA3-890E-547246FBEAE9}"/>
    <cellStyle name="Vejica 2 2 3 4" xfId="342" xr:uid="{1FCF530E-19FD-4436-A9FE-FE2E5276B5A6}"/>
    <cellStyle name="Vejica 2 2 3 4 2" xfId="657" xr:uid="{7A281C15-A12F-470C-BAF7-3EF65DB26BC1}"/>
    <cellStyle name="Vejica 2 2 3 4 3" xfId="970" xr:uid="{E71551DA-8828-40A4-A1F6-D05F593BD628}"/>
    <cellStyle name="Vejica 2 2 3 5" xfId="542" xr:uid="{0199ED3A-7B73-4F6D-AF2B-DD43AA849C21}"/>
    <cellStyle name="Vejica 2 2 3 6" xfId="792" xr:uid="{6380DAD4-5101-4F26-B5A0-63A539243AA7}"/>
    <cellStyle name="Vejica 2 2 3 7" xfId="162" xr:uid="{1604074C-8AAA-45E9-9180-BB8E32E7BE08}"/>
    <cellStyle name="Vejica 2 2 4" xfId="68" xr:uid="{6672A0F3-B364-4A3A-AB19-9534D17E4FEB}"/>
    <cellStyle name="Vejica 2 2 4 2" xfId="128" xr:uid="{6446DAD3-4653-40CE-A9A5-5E8F3806E704}"/>
    <cellStyle name="Vejica 2 2 4 2 2" xfId="488" xr:uid="{0ED3C944-DACC-435D-8B68-8DA8420DF66B}"/>
    <cellStyle name="Vejica 2 2 4 2 2 2" xfId="1057" xr:uid="{5AEBA74A-4E1C-4DC7-8B33-2CE72253ED29}"/>
    <cellStyle name="Vejica 2 2 4 2 3" xfId="762" xr:uid="{503D1C35-0C76-4D95-9933-7CFE5638DAD3}"/>
    <cellStyle name="Vejica 2 2 4 2 4" xfId="938" xr:uid="{1E792491-9034-4F68-8978-879E4A48859E}"/>
    <cellStyle name="Vejica 2 2 4 2 5" xfId="308" xr:uid="{4F55328D-6D1E-4805-B37A-FFD40994811C}"/>
    <cellStyle name="Vejica 2 2 4 3" xfId="249" xr:uid="{F7419AC6-1D2B-487F-8FAA-8A447849C9C5}"/>
    <cellStyle name="Vejica 2 2 4 3 2" xfId="429" xr:uid="{D793EB45-18D4-45E7-9BE8-50610294674C}"/>
    <cellStyle name="Vejica 2 2 4 3 3" xfId="714" xr:uid="{EEB2C2E4-DD4F-4DF6-A958-F2CF2737A5DE}"/>
    <cellStyle name="Vejica 2 2 4 3 4" xfId="879" xr:uid="{F3DD7A2B-93E1-4D92-A1D3-7C14EEB7C645}"/>
    <cellStyle name="Vejica 2 2 4 4" xfId="369" xr:uid="{2D58B25E-C8CA-4312-AA4A-D22A3E8CFF7F}"/>
    <cellStyle name="Vejica 2 2 4 4 2" xfId="997" xr:uid="{FFFC53FC-C6FE-48D8-AF72-FD2164D0FB33}"/>
    <cellStyle name="Vejica 2 2 4 5" xfId="569" xr:uid="{8AA3F0B8-F24B-40A7-98A4-9CB6786CC899}"/>
    <cellStyle name="Vejica 2 2 4 6" xfId="819" xr:uid="{686D4442-63EE-4CA2-B21C-C27596A7D85C}"/>
    <cellStyle name="Vejica 2 2 4 7" xfId="189" xr:uid="{C3BE9721-DBAA-47AA-83A5-1EEE7AB40032}"/>
    <cellStyle name="Vejica 2 2 5" xfId="83" xr:uid="{2624A43A-D58C-4460-8B0A-85A7D413D988}"/>
    <cellStyle name="Vejica 2 2 5 2" xfId="443" xr:uid="{04D73EE5-ED5E-446B-A97E-150985C1E737}"/>
    <cellStyle name="Vejica 2 2 5 2 2" xfId="740" xr:uid="{0D4F2A42-F1BB-4229-A2A8-19BB9E523701}"/>
    <cellStyle name="Vejica 2 2 5 2 3" xfId="1012" xr:uid="{94441DC6-5FD9-48E8-9764-4AEA5C9FDA22}"/>
    <cellStyle name="Vejica 2 2 5 3" xfId="524" xr:uid="{F248C6ED-7142-4529-9913-BC4EC2EED576}"/>
    <cellStyle name="Vejica 2 2 5 4" xfId="893" xr:uid="{FA64CC91-F181-45CF-A088-C7D6DADF8361}"/>
    <cellStyle name="Vejica 2 2 5 5" xfId="263" xr:uid="{B984A928-DFD1-4F7E-9C86-945747ABF5EB}"/>
    <cellStyle name="Vejica 2 2 6" xfId="204" xr:uid="{C6653482-CF4B-4479-9E45-7063877EDAD5}"/>
    <cellStyle name="Vejica 2 2 6 2" xfId="384" xr:uid="{B6926822-D4A6-4BE9-90B4-46512AA1757A}"/>
    <cellStyle name="Vejica 2 2 6 2 2" xfId="734" xr:uid="{498DFA2A-AAF5-4390-B09A-D413B62C356A}"/>
    <cellStyle name="Vejica 2 2 6 3" xfId="594" xr:uid="{6BA9EF45-62BE-4610-8ECC-C7CCAD962B02}"/>
    <cellStyle name="Vejica 2 2 6 4" xfId="834" xr:uid="{620D7F43-7CB6-47FB-972D-4F09549FCD5F}"/>
    <cellStyle name="Vejica 2 2 7" xfId="324" xr:uid="{4FCD358D-4FEB-44F9-9FCB-886DADE56E5C}"/>
    <cellStyle name="Vejica 2 2 7 2" xfId="718" xr:uid="{37CF1D33-1879-4D73-A991-4F73F9B73901}"/>
    <cellStyle name="Vejica 2 2 7 3" xfId="952" xr:uid="{1CE2F243-5DAA-48F5-B3DA-566201C2A5D3}"/>
    <cellStyle name="Vejica 2 2 8" xfId="693" xr:uid="{AD248F78-B4D4-4C53-AFE0-62A1D39EDBD2}"/>
    <cellStyle name="Vejica 2 2 9" xfId="510" xr:uid="{271D83A7-E4B7-40DD-B5A8-CB1D9899BC52}"/>
    <cellStyle name="Vejica 2 3" xfId="41" xr:uid="{E0D02447-FB13-4602-9DD1-A5B5F429F88C}"/>
    <cellStyle name="Vejica 2 3 10" xfId="793" xr:uid="{A953A9A6-E2DE-4940-8E59-00B32E13DB31}"/>
    <cellStyle name="Vejica 2 3 11" xfId="163" xr:uid="{693D5ED8-7143-4127-AFA1-A4B854A76074}"/>
    <cellStyle name="Vejica 2 3 2" xfId="69" xr:uid="{6372C41C-0B45-4214-80AA-09B88F8FAE34}"/>
    <cellStyle name="Vejica 2 3 2 2" xfId="129" xr:uid="{21D1303B-A076-4E07-9751-5F9151EF4DCD}"/>
    <cellStyle name="Vejica 2 3 2 2 2" xfId="489" xr:uid="{9862C815-9CC2-4148-89AA-13B4C5C04F07}"/>
    <cellStyle name="Vejica 2 3 2 2 2 2" xfId="1058" xr:uid="{67616F54-2B6C-47CF-B0C5-E188AAB5C12C}"/>
    <cellStyle name="Vejica 2 3 2 2 3" xfId="751" xr:uid="{07C5F2B1-F930-4F47-B0DC-3C83B88C4BAD}"/>
    <cellStyle name="Vejica 2 3 2 2 4" xfId="939" xr:uid="{03745216-A0FA-4807-9D56-3DDE8C473327}"/>
    <cellStyle name="Vejica 2 3 2 2 5" xfId="309" xr:uid="{FF33B8F4-78A9-4557-995C-080D7CAEBA4B}"/>
    <cellStyle name="Vejica 2 3 2 3" xfId="250" xr:uid="{158E27A5-26AE-4891-989F-B022F03A64A6}"/>
    <cellStyle name="Vejica 2 3 2 3 2" xfId="430" xr:uid="{F6F0C858-CC91-4BFC-95A6-5F005F8957F1}"/>
    <cellStyle name="Vejica 2 3 2 3 3" xfId="703" xr:uid="{652E1A5F-DB8B-423A-BB5D-C8846F21D87F}"/>
    <cellStyle name="Vejica 2 3 2 3 4" xfId="880" xr:uid="{F0A5B61B-EC9C-4206-9421-83BBAD352B75}"/>
    <cellStyle name="Vejica 2 3 2 4" xfId="370" xr:uid="{576DDBB1-735A-4456-9EF6-FDDD5F790ECC}"/>
    <cellStyle name="Vejica 2 3 2 4 2" xfId="998" xr:uid="{B2F99576-25BB-4BBC-8733-D4412730A256}"/>
    <cellStyle name="Vejica 2 3 2 5" xfId="570" xr:uid="{2A5AD5AF-FFE3-425F-B81B-21D4ADAC1588}"/>
    <cellStyle name="Vejica 2 3 2 6" xfId="820" xr:uid="{FDFC745C-13E9-462E-A172-6C2CEBAF6036}"/>
    <cellStyle name="Vejica 2 3 2 7" xfId="190" xr:uid="{CD9FB94B-3AEE-4702-9DCE-FB2BB1BBCE1D}"/>
    <cellStyle name="Vejica 2 3 3" xfId="102" xr:uid="{FEFE8AF0-5F5F-4CB8-9B1C-A59D739C423A}"/>
    <cellStyle name="Vejica 2 3 3 2" xfId="462" xr:uid="{8170DE73-877B-47D7-8590-BEE89E22C28F}"/>
    <cellStyle name="Vejica 2 3 3 2 2" xfId="760" xr:uid="{94A3744F-67AF-4752-8E07-EF4F122F6CFF}"/>
    <cellStyle name="Vejica 2 3 3 2 3" xfId="1031" xr:uid="{2254D322-B47E-453F-B906-0CE6FAC3FF0D}"/>
    <cellStyle name="Vejica 2 3 3 3" xfId="712" xr:uid="{333B88FD-B787-4393-90B6-4576D1DD2493}"/>
    <cellStyle name="Vejica 2 3 3 4" xfId="543" xr:uid="{4048AB44-4BF8-4C75-9975-1E5F84B24497}"/>
    <cellStyle name="Vejica 2 3 3 5" xfId="912" xr:uid="{1360011C-CFCE-42B4-8212-95C2909425FF}"/>
    <cellStyle name="Vejica 2 3 3 6" xfId="282" xr:uid="{D63B3AB8-764E-4BFF-A4BE-50D997F67180}"/>
    <cellStyle name="Vejica 2 3 4" xfId="223" xr:uid="{70FF956C-4728-4B49-9A05-0514C97D0C2F}"/>
    <cellStyle name="Vejica 2 3 4 2" xfId="403" xr:uid="{7C9DA12A-4F92-43BD-9E96-3CCD457B202E}"/>
    <cellStyle name="Vejica 2 3 4 2 2" xfId="743" xr:uid="{4CD6B6A6-C483-4809-8723-22F207E8328F}"/>
    <cellStyle name="Vejica 2 3 4 3" xfId="606" xr:uid="{AE4AA294-A0CB-4310-AC1E-DAE2387184D2}"/>
    <cellStyle name="Vejica 2 3 4 4" xfId="853" xr:uid="{BCDD0EA2-2543-4662-AA8E-CDBF779CB8E4}"/>
    <cellStyle name="Vejica 2 3 5" xfId="343" xr:uid="{6C55BFD0-DB8D-42DD-AFCD-9CE4908BF2C1}"/>
    <cellStyle name="Vejica 2 3 5 2" xfId="732" xr:uid="{A3ABD836-0A6F-45E4-BDB5-D65CD5964425}"/>
    <cellStyle name="Vejica 2 3 5 3" xfId="971" xr:uid="{086B1D53-537C-4100-A694-979311313353}"/>
    <cellStyle name="Vejica 2 3 6" xfId="720" xr:uid="{12EBCDE7-C2C8-48D4-9989-A1D035DF24EB}"/>
    <cellStyle name="Vejica 2 3 7" xfId="695" xr:uid="{278772BF-9529-41FB-9B62-4D0DD70DF4E0}"/>
    <cellStyle name="Vejica 2 3 8" xfId="658" xr:uid="{876BA1DF-2EE9-4F0C-B9C6-615F263D1835}"/>
    <cellStyle name="Vejica 2 3 9" xfId="511" xr:uid="{AC73A208-98E1-45F7-98FF-31DAE4B1C976}"/>
    <cellStyle name="Vejica 2 4" xfId="38" xr:uid="{4C65DF5B-B460-4862-B117-A829751FF8DC}"/>
    <cellStyle name="Vejica 2 4 2" xfId="67" xr:uid="{81EE597F-FAD5-4898-87AF-4E95070D7FB2}"/>
    <cellStyle name="Vejica 2 4 2 2" xfId="127" xr:uid="{B5555E02-CBB1-4539-87CC-2E9551529FE4}"/>
    <cellStyle name="Vejica 2 4 2 2 2" xfId="487" xr:uid="{2ECAD142-F4C3-471B-8DD9-29FB7C62065C}"/>
    <cellStyle name="Vejica 2 4 2 2 2 2" xfId="1056" xr:uid="{2B63EA32-DB69-4AD1-8364-C2EED1A1FAFD}"/>
    <cellStyle name="Vejica 2 4 2 2 3" xfId="747" xr:uid="{CDFDB4EB-72BB-44B5-8419-10DFC0661FB1}"/>
    <cellStyle name="Vejica 2 4 2 2 4" xfId="937" xr:uid="{62128D9F-5B88-496C-8AC0-45BF6BF73160}"/>
    <cellStyle name="Vejica 2 4 2 2 5" xfId="307" xr:uid="{13A3240A-4199-4304-9D67-FF1AAFE258EE}"/>
    <cellStyle name="Vejica 2 4 2 3" xfId="248" xr:uid="{12A48163-2302-4624-9FE7-D8753D91159E}"/>
    <cellStyle name="Vejica 2 4 2 3 2" xfId="428" xr:uid="{13070278-5D4B-4529-9FA2-F4BB3C318C44}"/>
    <cellStyle name="Vejica 2 4 2 3 3" xfId="878" xr:uid="{C5939265-7688-4DF8-8010-F8044442D32F}"/>
    <cellStyle name="Vejica 2 4 2 4" xfId="368" xr:uid="{662CF58E-4565-4F98-87A5-6B78FB5DDA37}"/>
    <cellStyle name="Vejica 2 4 2 4 2" xfId="996" xr:uid="{8283FF2B-97AF-40F0-A8FC-878D5C262597}"/>
    <cellStyle name="Vejica 2 4 2 5" xfId="568" xr:uid="{2DF9B45D-9108-46E3-B831-121DB7A675DC}"/>
    <cellStyle name="Vejica 2 4 2 6" xfId="818" xr:uid="{EB2E1598-A793-4E30-8770-2DD10A5CA3D4}"/>
    <cellStyle name="Vejica 2 4 2 7" xfId="188" xr:uid="{0FBA03C5-E9EC-4211-ADE0-1B96A2132D67}"/>
    <cellStyle name="Vejica 2 4 3" xfId="100" xr:uid="{F92B8733-6A99-4769-93B0-89E554C11CA0}"/>
    <cellStyle name="Vejica 2 4 3 2" xfId="460" xr:uid="{17F5F1F7-CD10-41DB-BA96-09C911BFBED4}"/>
    <cellStyle name="Vejica 2 4 3 2 2" xfId="699" xr:uid="{36366B66-F822-468E-B31E-217703CD66A5}"/>
    <cellStyle name="Vejica 2 4 3 2 3" xfId="1029" xr:uid="{7689B80D-0C4E-465B-9E56-AB5756D403CE}"/>
    <cellStyle name="Vejica 2 4 3 3" xfId="541" xr:uid="{1CB0C336-A489-4E6F-9121-50A7922791FB}"/>
    <cellStyle name="Vejica 2 4 3 4" xfId="910" xr:uid="{71E0BDBC-1EAB-450C-8E8E-6E1BD2514B03}"/>
    <cellStyle name="Vejica 2 4 3 5" xfId="280" xr:uid="{3DF8949B-0710-42C4-BAC7-EBCF155FC459}"/>
    <cellStyle name="Vejica 2 4 4" xfId="221" xr:uid="{ACCCDCCB-7786-4CF7-A961-99DAC8F5BFCE}"/>
    <cellStyle name="Vejica 2 4 4 2" xfId="401" xr:uid="{8AD18127-C919-4B20-89DA-D5112C20F63F}"/>
    <cellStyle name="Vejica 2 4 4 3" xfId="604" xr:uid="{A3480C1A-D743-4787-BD23-E77F150AE121}"/>
    <cellStyle name="Vejica 2 4 4 4" xfId="851" xr:uid="{F8B2427E-349F-436B-81FE-68029B0FF890}"/>
    <cellStyle name="Vejica 2 4 5" xfId="341" xr:uid="{59B7D5E9-45FD-4D5A-A36C-2A9E9E229069}"/>
    <cellStyle name="Vejica 2 4 5 2" xfId="656" xr:uid="{3763E5F8-57B5-4F49-BB50-53CC4FB96B00}"/>
    <cellStyle name="Vejica 2 4 5 3" xfId="969" xr:uid="{CAC99394-211E-4DA5-9C60-EFA0802BF164}"/>
    <cellStyle name="Vejica 2 4 6" xfId="509" xr:uid="{55E7CF0F-C2F3-4808-8D34-23B9A7D77FE9}"/>
    <cellStyle name="Vejica 2 4 7" xfId="791" xr:uid="{47200EA2-8A1C-48B0-BD33-253A1F1E6117}"/>
    <cellStyle name="Vejica 2 4 8" xfId="161" xr:uid="{3E6A96B3-C01A-4BE9-A2BF-7C293E0D8C45}"/>
    <cellStyle name="Vejica 2 5" xfId="28" xr:uid="{2AA43A70-1E70-4122-BE24-AE9F226E7A66}"/>
    <cellStyle name="Vejica 2 5 2" xfId="61" xr:uid="{2DDD7C52-0728-4BC3-AC38-5A0B34C02B66}"/>
    <cellStyle name="Vejica 2 5 2 2" xfId="121" xr:uid="{4946E313-2DFC-4125-A7E9-A4AC81866953}"/>
    <cellStyle name="Vejica 2 5 2 2 2" xfId="481" xr:uid="{2E4DDA69-BBD6-42C0-BFFD-475DA2672DA1}"/>
    <cellStyle name="Vejica 2 5 2 2 2 2" xfId="1050" xr:uid="{E75E2505-83BE-4944-A0AA-2660F21E565A}"/>
    <cellStyle name="Vejica 2 5 2 2 3" xfId="756" xr:uid="{FC084707-C840-4ECA-A7AC-F6554CB3A60E}"/>
    <cellStyle name="Vejica 2 5 2 2 4" xfId="931" xr:uid="{52D2D4DA-077F-4B9A-9CC7-EA200BED796D}"/>
    <cellStyle name="Vejica 2 5 2 2 5" xfId="301" xr:uid="{A2193645-2833-4BD6-8309-A24BE703EF6B}"/>
    <cellStyle name="Vejica 2 5 2 3" xfId="242" xr:uid="{EC5C77F1-2AEA-458D-8451-D5A1B97596E5}"/>
    <cellStyle name="Vejica 2 5 2 3 2" xfId="422" xr:uid="{7B79BC7F-7FBC-417A-A5D7-86A1B3B7B273}"/>
    <cellStyle name="Vejica 2 5 2 3 3" xfId="872" xr:uid="{A2402FBB-6ABC-4B8B-9CC9-E2BDBD2F7969}"/>
    <cellStyle name="Vejica 2 5 2 4" xfId="362" xr:uid="{F6377841-46BC-4E52-B3B0-368870DA3D00}"/>
    <cellStyle name="Vejica 2 5 2 4 2" xfId="990" xr:uid="{1A90EDC7-1CF1-4699-9B36-2023D06581F2}"/>
    <cellStyle name="Vejica 2 5 2 5" xfId="562" xr:uid="{ECDC50A2-B536-4203-9543-7A26CDBE04DD}"/>
    <cellStyle name="Vejica 2 5 2 6" xfId="812" xr:uid="{6116ABFD-F8B0-4E63-978F-067D3623D893}"/>
    <cellStyle name="Vejica 2 5 2 7" xfId="182" xr:uid="{D8981F90-4F4C-44A9-BB63-034D4EECE435}"/>
    <cellStyle name="Vejica 2 5 3" xfId="94" xr:uid="{E4CF7597-E7AD-408F-9FCD-0EED76B76AF8}"/>
    <cellStyle name="Vejica 2 5 3 2" xfId="454" xr:uid="{95ABB693-4E9E-459B-A08F-823541E22909}"/>
    <cellStyle name="Vejica 2 5 3 2 2" xfId="708" xr:uid="{F4D04E0F-9737-457D-A53D-B16944149E53}"/>
    <cellStyle name="Vejica 2 5 3 2 3" xfId="1023" xr:uid="{86FB2EDA-B9B4-4E0A-80C6-DA0C3F174C44}"/>
    <cellStyle name="Vejica 2 5 3 3" xfId="535" xr:uid="{69C0CB00-05BC-4F5B-B64E-EFFEE7219FA2}"/>
    <cellStyle name="Vejica 2 5 3 4" xfId="904" xr:uid="{640F81AB-DC44-412A-BF7B-53416C10882E}"/>
    <cellStyle name="Vejica 2 5 3 5" xfId="274" xr:uid="{AC3D0377-BD95-41CE-BF27-E065B0EFA6A3}"/>
    <cellStyle name="Vejica 2 5 4" xfId="215" xr:uid="{15DA5167-A5AD-4B0B-9DFF-1FF8D76E58ED}"/>
    <cellStyle name="Vejica 2 5 4 2" xfId="395" xr:uid="{AA4D4C2D-5D37-4EED-A3F1-4018EDCB845D}"/>
    <cellStyle name="Vejica 2 5 4 3" xfId="602" xr:uid="{0B1F6460-A9E1-48BE-B5C0-24221D4C466F}"/>
    <cellStyle name="Vejica 2 5 4 4" xfId="845" xr:uid="{AC6B9BF6-FB18-4CE9-A548-319ECD5B4BD9}"/>
    <cellStyle name="Vejica 2 5 5" xfId="335" xr:uid="{5706FB67-9BCF-4595-8B69-A1CD953222BB}"/>
    <cellStyle name="Vejica 2 5 5 2" xfId="654" xr:uid="{8D4DB76E-7AFB-43B2-893C-71858FA41B7D}"/>
    <cellStyle name="Vejica 2 5 5 3" xfId="963" xr:uid="{FCEE65B4-DC5E-4624-A289-703DC3C384F2}"/>
    <cellStyle name="Vejica 2 5 6" xfId="503" xr:uid="{25361B28-F70F-4E0A-BE0F-74911697628F}"/>
    <cellStyle name="Vejica 2 5 7" xfId="785" xr:uid="{0704E29E-0501-4B9A-9052-FFE94861AE0A}"/>
    <cellStyle name="Vejica 2 5 8" xfId="155" xr:uid="{FDAA2CD4-A380-4956-BADF-6956C6BA4C56}"/>
    <cellStyle name="Vejica 2 6" xfId="22" xr:uid="{1EC495A9-73FD-4ADC-B54A-74828916A3DD}"/>
    <cellStyle name="Vejica 2 6 2" xfId="55" xr:uid="{34A99E60-1920-45B8-81AC-CA9262000A1B}"/>
    <cellStyle name="Vejica 2 6 2 2" xfId="115" xr:uid="{1AA02709-07C2-48E4-A5D4-C7617A02D39B}"/>
    <cellStyle name="Vejica 2 6 2 2 2" xfId="475" xr:uid="{5B1E6C51-46CA-4994-BFD1-46D0C7492238}"/>
    <cellStyle name="Vejica 2 6 2 2 2 2" xfId="1044" xr:uid="{234362A4-C5FE-40B4-9155-A286A5D435AE}"/>
    <cellStyle name="Vejica 2 6 2 2 3" xfId="737" xr:uid="{83C74DBE-D3D2-4ABE-A566-24A28DA9C3F4}"/>
    <cellStyle name="Vejica 2 6 2 2 4" xfId="925" xr:uid="{54747B59-698F-48BA-AD17-72AF75426D11}"/>
    <cellStyle name="Vejica 2 6 2 2 5" xfId="295" xr:uid="{186232EE-6CD4-473D-95B8-3DB59A0B27FE}"/>
    <cellStyle name="Vejica 2 6 2 3" xfId="236" xr:uid="{9E916E40-4926-42D2-9372-144BD0E51DA8}"/>
    <cellStyle name="Vejica 2 6 2 3 2" xfId="416" xr:uid="{01395991-F223-4FBA-9491-8D0F3545834E}"/>
    <cellStyle name="Vejica 2 6 2 3 3" xfId="866" xr:uid="{7EFE7DD6-5025-4406-BFFF-EAAB1CCE1012}"/>
    <cellStyle name="Vejica 2 6 2 4" xfId="356" xr:uid="{F1BF7FD2-D4E5-46C3-AB44-F190A911A346}"/>
    <cellStyle name="Vejica 2 6 2 4 2" xfId="984" xr:uid="{D3302AEF-A928-4F81-81EC-A91D3248A3E8}"/>
    <cellStyle name="Vejica 2 6 2 5" xfId="556" xr:uid="{DC8F2CF8-8567-4FAA-A642-10994CD5DE02}"/>
    <cellStyle name="Vejica 2 6 2 6" xfId="806" xr:uid="{E39AEE81-E6F3-4DB8-BDBA-C5A63F5D5324}"/>
    <cellStyle name="Vejica 2 6 2 7" xfId="176" xr:uid="{B3084CDF-FC28-43DA-9BF8-56876F559938}"/>
    <cellStyle name="Vejica 2 6 3" xfId="88" xr:uid="{D16DDD41-0890-4BF2-8536-05B4A74AB138}"/>
    <cellStyle name="Vejica 2 6 3 2" xfId="448" xr:uid="{583CC548-4BE1-4B68-914D-9160F839DDF0}"/>
    <cellStyle name="Vejica 2 6 3 2 2" xfId="1017" xr:uid="{B6F2D3C1-A6FD-4807-AA30-9D04ACFBA6B0}"/>
    <cellStyle name="Vejica 2 6 3 3" xfId="598" xr:uid="{A8C8E248-74F3-4B04-BC87-40E08BB24761}"/>
    <cellStyle name="Vejica 2 6 3 4" xfId="898" xr:uid="{AA9AE6F2-9057-4D2E-B8EF-E6D2C94CDFDB}"/>
    <cellStyle name="Vejica 2 6 3 5" xfId="268" xr:uid="{6DA4FA11-5BA8-48B8-BDC7-516B50D7BB50}"/>
    <cellStyle name="Vejica 2 6 4" xfId="209" xr:uid="{443AF8C0-89CE-4A9F-A26A-9A26C8B062E6}"/>
    <cellStyle name="Vejica 2 6 4 2" xfId="389" xr:uid="{C4FF2A18-D36D-436B-90E0-3494D7381395}"/>
    <cellStyle name="Vejica 2 6 4 3" xfId="650" xr:uid="{2F60A351-06A9-45DC-81C8-BD354F134677}"/>
    <cellStyle name="Vejica 2 6 4 4" xfId="839" xr:uid="{33F480B6-305E-4794-A09E-64CB3BE79DD0}"/>
    <cellStyle name="Vejica 2 6 5" xfId="329" xr:uid="{819CDD82-D338-4A5D-96ED-A3EB17B4D062}"/>
    <cellStyle name="Vejica 2 6 5 2" xfId="957" xr:uid="{B049A80B-6F96-41D7-A85F-B831D1237165}"/>
    <cellStyle name="Vejica 2 6 6" xfId="529" xr:uid="{6C1E33D6-2B3F-48EE-BAE5-032EF57C118E}"/>
    <cellStyle name="Vejica 2 6 7" xfId="779" xr:uid="{14DD8301-4D1B-4523-BE57-1DFBCB1675EC}"/>
    <cellStyle name="Vejica 2 6 8" xfId="149" xr:uid="{3B490998-8CCC-4986-873D-689ED95B7467}"/>
    <cellStyle name="Vejica 2 7" xfId="49" xr:uid="{B3FBFB88-8682-49C8-8A42-BD808389F59B}"/>
    <cellStyle name="Vejica 2 7 2" xfId="109" xr:uid="{30E71996-4511-44A3-9C1F-7DEA855DC124}"/>
    <cellStyle name="Vejica 2 7 2 2" xfId="469" xr:uid="{2AEEDD68-03FB-4D7F-8275-17043246441D}"/>
    <cellStyle name="Vejica 2 7 2 2 2" xfId="728" xr:uid="{B688E329-C846-48AF-B0AC-80606DE0239D}"/>
    <cellStyle name="Vejica 2 7 2 2 3" xfId="1038" xr:uid="{1A7C441A-B215-45BA-AA74-E8B1EC79A97E}"/>
    <cellStyle name="Vejica 2 7 2 3" xfId="610" xr:uid="{71A10C93-2FFD-46E3-93A9-2CA0658C6DCF}"/>
    <cellStyle name="Vejica 2 7 2 4" xfId="919" xr:uid="{41D60659-1C1B-4D79-AC16-87ECE0241EBA}"/>
    <cellStyle name="Vejica 2 7 2 5" xfId="289" xr:uid="{7F1B4CD6-3688-499C-A070-372AC32A3CB3}"/>
    <cellStyle name="Vejica 2 7 3" xfId="230" xr:uid="{D200E332-1402-4143-8F7F-58A6D0B2BD5A}"/>
    <cellStyle name="Vejica 2 7 3 2" xfId="410" xr:uid="{1468A11C-E7F7-45F0-A86C-5B9F34D88140}"/>
    <cellStyle name="Vejica 2 7 3 3" xfId="662" xr:uid="{C1518996-F46F-4D72-903B-CDFDB79E243C}"/>
    <cellStyle name="Vejica 2 7 3 4" xfId="860" xr:uid="{F6F617C7-051C-4187-9C7B-03C0AEA96B6A}"/>
    <cellStyle name="Vejica 2 7 4" xfId="350" xr:uid="{BCA265A5-677C-4C99-BF6D-62971142EBA8}"/>
    <cellStyle name="Vejica 2 7 4 2" xfId="978" xr:uid="{4A07542E-0FA4-4D12-9BDB-DFC99B583FB2}"/>
    <cellStyle name="Vejica 2 7 5" xfId="550" xr:uid="{D19C2B6E-7BF6-4478-B5BB-0E677E122EA9}"/>
    <cellStyle name="Vejica 2 7 6" xfId="800" xr:uid="{63D26C3C-6E07-4A93-BDAD-E4245CA5AEF1}"/>
    <cellStyle name="Vejica 2 7 7" xfId="170" xr:uid="{40DBC37B-4C63-4A50-8DBE-FF0884DEF841}"/>
    <cellStyle name="Vejica 2 8" xfId="77" xr:uid="{329F8486-FC0E-49C4-845B-B0B9CF921C93}"/>
    <cellStyle name="Vejica 2 8 2" xfId="437" xr:uid="{05BA52D4-898E-49F0-A17C-55109C16EE18}"/>
    <cellStyle name="Vejica 2 8 2 2" xfId="716" xr:uid="{87F4D92E-E234-44C9-AE8C-44F4482AEB8F}"/>
    <cellStyle name="Vejica 2 8 2 3" xfId="589" xr:uid="{6FAF5B20-B79B-48D3-84D5-CD0B15251683}"/>
    <cellStyle name="Vejica 2 8 2 4" xfId="1006" xr:uid="{01F1DF1B-9C84-4CF4-B1DE-E9327BD3A56B}"/>
    <cellStyle name="Vejica 2 8 3" xfId="642" xr:uid="{8455CD59-AB96-452E-AB47-26557E584C86}"/>
    <cellStyle name="Vejica 2 8 4" xfId="518" xr:uid="{531B7905-2A0F-4020-AC3B-83A3672668B6}"/>
    <cellStyle name="Vejica 2 8 5" xfId="887" xr:uid="{26A59890-984D-4983-9478-A8241507C9B6}"/>
    <cellStyle name="Vejica 2 8 6" xfId="257" xr:uid="{1CFDBAA3-7A8F-4490-879A-101C46B0DC65}"/>
    <cellStyle name="Vejica 2 9" xfId="198" xr:uid="{E0AF308A-F514-4B00-B9E7-8807161BF947}"/>
    <cellStyle name="Vejica 2 9 2" xfId="378" xr:uid="{A6196906-99F7-4E98-A945-473593549935}"/>
    <cellStyle name="Vejica 2 9 2 2" xfId="636" xr:uid="{2A021CAA-7125-4408-B7E8-BC5621C6AF9E}"/>
    <cellStyle name="Vejica 2 9 3" xfId="583" xr:uid="{C703B20A-3426-4459-8322-7AF5F8CD2ACC}"/>
    <cellStyle name="Vejica 2 9 4" xfId="828" xr:uid="{C4109B37-B091-4A2B-A8F6-1A40511355E3}"/>
    <cellStyle name="Vejica 3" xfId="5" xr:uid="{7D7752DE-6D58-4012-AF64-E49E53E2761B}"/>
    <cellStyle name="Vejica 3 10" xfId="626" xr:uid="{6C25C324-CC66-4A5C-9B33-1CE1D2A26735}"/>
    <cellStyle name="Vejica 3 11" xfId="492" xr:uid="{FE7BE67E-7435-4FF5-81DF-42B5AA5FED26}"/>
    <cellStyle name="Vejica 3 12" xfId="764" xr:uid="{C795B2DC-8BD9-4DE0-BF54-6E7A48C79138}"/>
    <cellStyle name="Vejica 3 13" xfId="134" xr:uid="{FAC929C6-8999-4851-BEDA-99822B92830B}"/>
    <cellStyle name="Vejica 3 2" xfId="13" xr:uid="{735877C6-7E24-404A-B6B8-B26F2DC326F4}"/>
    <cellStyle name="Vejica 3 2 2" xfId="43" xr:uid="{DBA4C231-9BA6-4056-8738-E0DBAC206683}"/>
    <cellStyle name="Vejica 3 2 2 2" xfId="103" xr:uid="{B84BC17D-0104-41B5-A76C-D8A36A868BE4}"/>
    <cellStyle name="Vejica 3 2 2 2 2" xfId="463" xr:uid="{213C5697-6646-4B4A-9BD0-245DB12C5A5B}"/>
    <cellStyle name="Vejica 3 2 2 2 2 2" xfId="1032" xr:uid="{2CA93A3C-C4DE-4096-9B51-FFB30EDA4DA2}"/>
    <cellStyle name="Vejica 3 2 2 2 3" xfId="725" xr:uid="{C86CE5C0-85D0-48AA-865D-4E09CDB2845C}"/>
    <cellStyle name="Vejica 3 2 2 2 4" xfId="913" xr:uid="{A44C52DD-1815-4C03-8D36-0AAA5384A803}"/>
    <cellStyle name="Vejica 3 2 2 2 5" xfId="283" xr:uid="{C4C13CD7-B2FF-4DD3-9F45-1883D49AADE8}"/>
    <cellStyle name="Vejica 3 2 2 3" xfId="224" xr:uid="{3DD3F2D6-B464-4532-906A-58D3FB9A42E5}"/>
    <cellStyle name="Vejica 3 2 2 3 2" xfId="404" xr:uid="{EA53DAD4-7B2E-48A9-9CA0-FF4C90A96441}"/>
    <cellStyle name="Vejica 3 2 2 3 3" xfId="854" xr:uid="{E6F95F24-08F0-409D-8A83-1F300EA7617C}"/>
    <cellStyle name="Vejica 3 2 2 4" xfId="344" xr:uid="{C99BA017-ED6C-40C5-8F34-443EA1921F86}"/>
    <cellStyle name="Vejica 3 2 2 4 2" xfId="972" xr:uid="{B1B1AF46-774B-46A2-9487-88E0459620DA}"/>
    <cellStyle name="Vejica 3 2 2 5" xfId="544" xr:uid="{A73A7209-4F7F-4B1A-9215-A7B3D018D7A4}"/>
    <cellStyle name="Vejica 3 2 2 6" xfId="794" xr:uid="{0EBC114D-EC9C-4EAF-953C-09048E188325}"/>
    <cellStyle name="Vejica 3 2 2 7" xfId="164" xr:uid="{F3520B43-BC74-400F-AF6C-A469C7577D5A}"/>
    <cellStyle name="Vejica 3 2 3" xfId="70" xr:uid="{42714424-D52D-48F0-80FA-6A76EC798A3D}"/>
    <cellStyle name="Vejica 3 2 3 2" xfId="130" xr:uid="{C5CDF88B-B1F5-4964-BF65-2348FEB30749}"/>
    <cellStyle name="Vejica 3 2 3 2 2" xfId="490" xr:uid="{8B600055-920E-46FF-8176-AE5E2F42F18F}"/>
    <cellStyle name="Vejica 3 2 3 2 2 2" xfId="1059" xr:uid="{B10B709B-B8A3-4311-92E4-D0E6A92A1393}"/>
    <cellStyle name="Vejica 3 2 3 2 3" xfId="940" xr:uid="{BD170BC6-002A-4603-8FC7-BEA2FD4578B9}"/>
    <cellStyle name="Vejica 3 2 3 2 4" xfId="310" xr:uid="{C9763B40-F85B-4C67-8580-CF122E0FCA6E}"/>
    <cellStyle name="Vejica 3 2 3 3" xfId="251" xr:uid="{0CBA641D-0A92-451C-836B-BCC9FFE4F28A}"/>
    <cellStyle name="Vejica 3 2 3 3 2" xfId="431" xr:uid="{9920E3FC-4F00-4B77-A2D3-E41D5D174915}"/>
    <cellStyle name="Vejica 3 2 3 3 3" xfId="881" xr:uid="{39757C81-9ECE-4892-A82F-ECB9B63EC323}"/>
    <cellStyle name="Vejica 3 2 3 4" xfId="371" xr:uid="{7BFA87C4-A28D-4F06-97AC-CA83DEDA7BFC}"/>
    <cellStyle name="Vejica 3 2 3 4 2" xfId="999" xr:uid="{FF551BC4-CD00-4C65-8931-75BC8422BB92}"/>
    <cellStyle name="Vejica 3 2 3 5" xfId="571" xr:uid="{B852A2C1-ED74-4FD3-A680-A1567471446E}"/>
    <cellStyle name="Vejica 3 2 3 6" xfId="821" xr:uid="{458ADE68-2CA1-4C9A-A9CE-DDCEF98F96AE}"/>
    <cellStyle name="Vejica 3 2 3 7" xfId="191" xr:uid="{1FECAEE7-E8B0-4FE7-AAA5-0D33E9849BAF}"/>
    <cellStyle name="Vejica 3 2 4" xfId="79" xr:uid="{89626053-DCF4-4321-864A-9D031EB8F607}"/>
    <cellStyle name="Vejica 3 2 4 2" xfId="439" xr:uid="{A9AA7A62-C310-423D-9F40-E4B4F85021ED}"/>
    <cellStyle name="Vejica 3 2 4 2 2" xfId="1008" xr:uid="{4192DB81-BE2A-4F63-BE17-A22EAB02D3CD}"/>
    <cellStyle name="Vejica 3 2 4 3" xfId="520" xr:uid="{5021CD90-5C1E-4DD5-8C1C-72EEB8E9653B}"/>
    <cellStyle name="Vejica 3 2 4 4" xfId="889" xr:uid="{48184AB3-1664-4817-B34F-EA8A7AAA6D96}"/>
    <cellStyle name="Vejica 3 2 4 5" xfId="259" xr:uid="{87D126A8-D505-48F5-B81E-F8237AF141B3}"/>
    <cellStyle name="Vejica 3 2 5" xfId="200" xr:uid="{E9D587AF-8576-4D7E-A9E6-1C84CF37B6E3}"/>
    <cellStyle name="Vejica 3 2 5 2" xfId="380" xr:uid="{70252AA5-2757-4C93-84EC-6DD2D6837861}"/>
    <cellStyle name="Vejica 3 2 5 3" xfId="607" xr:uid="{87F9CAF2-9B6E-4BC3-AD35-06A2B7DD6D06}"/>
    <cellStyle name="Vejica 3 2 5 4" xfId="830" xr:uid="{4A1F8248-614D-4B8F-9395-54DD52FAE744}"/>
    <cellStyle name="Vejica 3 2 6" xfId="320" xr:uid="{67B76D60-6584-4DDD-91D6-3D1EE0722C5E}"/>
    <cellStyle name="Vejica 3 2 6 2" xfId="659" xr:uid="{43B2DF8F-818F-4B09-B865-462F7094CD14}"/>
    <cellStyle name="Vejica 3 2 6 3" xfId="948" xr:uid="{7B608022-5C91-4286-A5F2-7009764E1392}"/>
    <cellStyle name="Vejica 3 2 7" xfId="512" xr:uid="{2EDC8BF0-032A-48D7-B678-0201FEBE19EE}"/>
    <cellStyle name="Vejica 3 2 8" xfId="770" xr:uid="{BA3C7268-C572-459E-8681-C8E83D4D71DD}"/>
    <cellStyle name="Vejica 3 2 9" xfId="140" xr:uid="{B7BE2365-6206-4512-8FAA-B264CDD3F3D4}"/>
    <cellStyle name="Vejica 3 3" xfId="42" xr:uid="{49BB9393-A59F-4920-AC4A-F865C90FE1F4}"/>
    <cellStyle name="Vejica 3 4" xfId="24" xr:uid="{7FAC4669-0C19-4E80-9620-8403FCF479B8}"/>
    <cellStyle name="Vejica 3 4 2" xfId="57" xr:uid="{BA1BBFA9-27E5-48C8-AFC3-046D5684C95F}"/>
    <cellStyle name="Vejica 3 4 2 2" xfId="117" xr:uid="{050647A1-9BD6-47C2-B320-8763F8E5081E}"/>
    <cellStyle name="Vejica 3 4 2 2 2" xfId="477" xr:uid="{6F191661-D783-4022-AA28-763605ADAF60}"/>
    <cellStyle name="Vejica 3 4 2 2 2 2" xfId="1046" xr:uid="{C8E01450-1F64-4693-9E63-5EC31A894B3A}"/>
    <cellStyle name="Vejica 3 4 2 2 3" xfId="927" xr:uid="{49BDE75A-6A25-4635-BE40-D15198C65C0D}"/>
    <cellStyle name="Vejica 3 4 2 2 4" xfId="297" xr:uid="{D4127702-E526-4E89-B7D6-29903011729B}"/>
    <cellStyle name="Vejica 3 4 2 3" xfId="238" xr:uid="{CD1D6206-8B6E-4323-BD11-7B352FE11A0F}"/>
    <cellStyle name="Vejica 3 4 2 3 2" xfId="418" xr:uid="{99C0AAC1-760E-4DA9-A802-D9DB487D49C0}"/>
    <cellStyle name="Vejica 3 4 2 3 3" xfId="868" xr:uid="{B2C596EA-9E70-456F-B6F9-7C08FF15EC24}"/>
    <cellStyle name="Vejica 3 4 2 4" xfId="358" xr:uid="{9D74BFDA-15C5-4424-A9A4-B68D147B7B2C}"/>
    <cellStyle name="Vejica 3 4 2 4 2" xfId="986" xr:uid="{DE349EAE-D72B-4C5F-AE32-871852450A92}"/>
    <cellStyle name="Vejica 3 4 2 5" xfId="558" xr:uid="{C4C7BBCA-3848-4371-BFF1-3B551E8D8D35}"/>
    <cellStyle name="Vejica 3 4 2 6" xfId="808" xr:uid="{069D52F4-F81E-4280-8CA8-7F95AEF3B665}"/>
    <cellStyle name="Vejica 3 4 2 7" xfId="178" xr:uid="{B77308CD-C514-46C8-BCCC-1C5198C0FDEB}"/>
    <cellStyle name="Vejica 3 4 3" xfId="90" xr:uid="{A398E253-8472-4A70-B77D-22CD53036866}"/>
    <cellStyle name="Vejica 3 4 3 2" xfId="450" xr:uid="{9C87B657-244E-47AA-8DF9-BD681A459227}"/>
    <cellStyle name="Vejica 3 4 3 2 2" xfId="1019" xr:uid="{14ED5873-C6C7-48C3-A390-299483412D54}"/>
    <cellStyle name="Vejica 3 4 3 3" xfId="531" xr:uid="{95EF261A-C0A3-4E96-9BD6-336A70CC97E8}"/>
    <cellStyle name="Vejica 3 4 3 4" xfId="900" xr:uid="{3A4C3167-49A3-4A25-A087-0075A22AA235}"/>
    <cellStyle name="Vejica 3 4 3 5" xfId="270" xr:uid="{816A1FD7-CD5D-4E05-AEB0-4001858AE735}"/>
    <cellStyle name="Vejica 3 4 4" xfId="211" xr:uid="{8FE63DEB-AB43-4892-B432-86C3D41013CF}"/>
    <cellStyle name="Vejica 3 4 4 2" xfId="391" xr:uid="{A4028146-DB29-4ADF-99DD-591656028BD9}"/>
    <cellStyle name="Vejica 3 4 4 3" xfId="599" xr:uid="{200C3E6D-C799-4624-BD35-3DA25581B4AC}"/>
    <cellStyle name="Vejica 3 4 4 4" xfId="841" xr:uid="{190F9FB1-65B2-4591-BEC2-4490EF292709}"/>
    <cellStyle name="Vejica 3 4 5" xfId="331" xr:uid="{7527E897-0177-4A96-8B25-528E334938E1}"/>
    <cellStyle name="Vejica 3 4 5 2" xfId="651" xr:uid="{77B1858A-9F2F-4971-A828-7F81A3748E43}"/>
    <cellStyle name="Vejica 3 4 5 3" xfId="959" xr:uid="{8A244F58-78CE-4D57-8FE2-10BB4D71AF08}"/>
    <cellStyle name="Vejica 3 4 6" xfId="499" xr:uid="{5908BFD5-1F1A-4574-ADE6-DB0FFFBB6B10}"/>
    <cellStyle name="Vejica 3 4 7" xfId="781" xr:uid="{164A05AD-D4B0-4E90-8C64-857F7905B9B9}"/>
    <cellStyle name="Vejica 3 4 8" xfId="151" xr:uid="{4A3DD5A5-EF07-40E3-ADA2-D280CFD9108E}"/>
    <cellStyle name="Vejica 3 5" xfId="18" xr:uid="{61C531D6-1D9A-4DCF-B712-0A83535B2389}"/>
    <cellStyle name="Vejica 3 5 2" xfId="51" xr:uid="{CECD174B-C338-4EBD-BA0C-C1A1987BE4A1}"/>
    <cellStyle name="Vejica 3 5 2 2" xfId="111" xr:uid="{417404AF-B704-41F0-AA77-5BA2F515A8E7}"/>
    <cellStyle name="Vejica 3 5 2 2 2" xfId="471" xr:uid="{D9525894-3823-488B-AC8F-F62B45BB6B9D}"/>
    <cellStyle name="Vejica 3 5 2 2 2 2" xfId="1040" xr:uid="{ED18121B-8A8E-47DF-93FB-1D2115B3612C}"/>
    <cellStyle name="Vejica 3 5 2 2 3" xfId="921" xr:uid="{D33850F4-9E7C-4E5A-8D1A-CB48E9A9FDE0}"/>
    <cellStyle name="Vejica 3 5 2 2 4" xfId="291" xr:uid="{0548B7FB-C08B-4F1C-848F-C292781A7570}"/>
    <cellStyle name="Vejica 3 5 2 3" xfId="232" xr:uid="{3DB8B509-D12A-4DB4-9EAF-70B48B3D5B3A}"/>
    <cellStyle name="Vejica 3 5 2 3 2" xfId="412" xr:uid="{ECB008DD-78F8-4402-B5B3-3A97911B39D2}"/>
    <cellStyle name="Vejica 3 5 2 3 3" xfId="862" xr:uid="{6866ECAB-5BB9-4F3A-9915-E075F8BA40FA}"/>
    <cellStyle name="Vejica 3 5 2 4" xfId="352" xr:uid="{A25CB299-AAAC-46FC-AECE-05D34FE21783}"/>
    <cellStyle name="Vejica 3 5 2 4 2" xfId="980" xr:uid="{D07F038D-4839-4CA0-9C17-014FBFCA605B}"/>
    <cellStyle name="Vejica 3 5 2 5" xfId="552" xr:uid="{86E2EE08-3950-4F01-B06A-E4B1358A03B0}"/>
    <cellStyle name="Vejica 3 5 2 6" xfId="802" xr:uid="{53C3ECCB-1916-48CD-9E1A-A58B1EF76BF1}"/>
    <cellStyle name="Vejica 3 5 2 7" xfId="172" xr:uid="{ABC08BF1-F5D5-49A7-B866-27386819CE08}"/>
    <cellStyle name="Vejica 3 5 3" xfId="84" xr:uid="{E451E5E3-6B91-4A8D-811F-120DFF0FEA35}"/>
    <cellStyle name="Vejica 3 5 3 2" xfId="444" xr:uid="{7A5EE2A0-5B1E-4687-8E9E-994D9633F970}"/>
    <cellStyle name="Vejica 3 5 3 2 2" xfId="1013" xr:uid="{B3D919CD-F099-4CD7-9B29-DC4E3D90FE4E}"/>
    <cellStyle name="Vejica 3 5 3 3" xfId="597" xr:uid="{B3D32B0E-DB2F-405D-9E4F-D109C8F74F73}"/>
    <cellStyle name="Vejica 3 5 3 4" xfId="894" xr:uid="{8506CEC0-FD4C-4B36-9B82-D5C1EDFBDB43}"/>
    <cellStyle name="Vejica 3 5 3 5" xfId="264" xr:uid="{BD59C1BF-4050-4B62-86F7-07DDE51EFBBC}"/>
    <cellStyle name="Vejica 3 5 4" xfId="205" xr:uid="{43AF0162-1B78-4B88-8CB8-3778364499AF}"/>
    <cellStyle name="Vejica 3 5 4 2" xfId="385" xr:uid="{340A4155-585D-4F65-8E9F-71BF0E8CB165}"/>
    <cellStyle name="Vejica 3 5 4 3" xfId="649" xr:uid="{218678F6-42A3-405A-BDD6-D652E1024BF2}"/>
    <cellStyle name="Vejica 3 5 4 4" xfId="835" xr:uid="{B447A2AA-E46B-4132-886D-CC3D2122E351}"/>
    <cellStyle name="Vejica 3 5 5" xfId="325" xr:uid="{874FD8F2-D19E-4C62-BB4F-6A49AEC21221}"/>
    <cellStyle name="Vejica 3 5 5 2" xfId="953" xr:uid="{D2821392-A2D4-482D-8F78-F23A2E414C7E}"/>
    <cellStyle name="Vejica 3 5 6" xfId="525" xr:uid="{98FCC160-0253-4C7E-9F26-82C0176EFAF6}"/>
    <cellStyle name="Vejica 3 5 7" xfId="775" xr:uid="{B241F488-9866-49D4-9533-9C60770DFDCA}"/>
    <cellStyle name="Vejica 3 5 8" xfId="145" xr:uid="{54191579-5EC6-4BDC-B89C-A9028E1BDCE1}"/>
    <cellStyle name="Vejica 3 6" xfId="45" xr:uid="{2C48C44F-5F5A-44B8-BC7F-0CCCA0942070}"/>
    <cellStyle name="Vejica 3 6 2" xfId="105" xr:uid="{2C9D5D98-E634-49B6-B7E4-3180145534E9}"/>
    <cellStyle name="Vejica 3 6 2 2" xfId="465" xr:uid="{5CAC4BF8-77E6-45B8-8B1F-1497598352C4}"/>
    <cellStyle name="Vejica 3 6 2 2 2" xfId="1034" xr:uid="{DED59355-6D76-4028-B96C-8AE43B2FE5CB}"/>
    <cellStyle name="Vejica 3 6 2 3" xfId="609" xr:uid="{B312F05C-FF81-4022-8782-2F4A3D908F44}"/>
    <cellStyle name="Vejica 3 6 2 4" xfId="915" xr:uid="{94BF12A9-EB62-474A-AB1D-D144A36E5361}"/>
    <cellStyle name="Vejica 3 6 2 5" xfId="285" xr:uid="{F0E8A397-53B3-4290-A438-2F08439572B6}"/>
    <cellStyle name="Vejica 3 6 3" xfId="226" xr:uid="{3C14C02C-222E-4389-A1FB-6953E7A2B6E2}"/>
    <cellStyle name="Vejica 3 6 3 2" xfId="406" xr:uid="{A96FE94A-22E7-4D40-9CC3-29CD52CFEE4E}"/>
    <cellStyle name="Vejica 3 6 3 3" xfId="661" xr:uid="{088987DA-29A4-40F4-8C7C-3F3493C71CEA}"/>
    <cellStyle name="Vejica 3 6 3 4" xfId="856" xr:uid="{0CEBB2E0-DD99-4830-929A-FC988CF3E6F4}"/>
    <cellStyle name="Vejica 3 6 4" xfId="346" xr:uid="{BA9652D7-71D8-41CB-9418-7B9C35FBB74A}"/>
    <cellStyle name="Vejica 3 6 4 2" xfId="974" xr:uid="{EEC5D6A4-0C19-4363-AF94-0513F7E68767}"/>
    <cellStyle name="Vejica 3 6 5" xfId="546" xr:uid="{B694740A-4E7D-4AAB-BC2C-94FE6514AC76}"/>
    <cellStyle name="Vejica 3 6 6" xfId="796" xr:uid="{2B64A9B0-6BAC-49DA-8E5B-21B56CD94FC8}"/>
    <cellStyle name="Vejica 3 6 7" xfId="166" xr:uid="{A6027290-752E-4FD9-8563-DF65875D2C93}"/>
    <cellStyle name="Vejica 3 7" xfId="73" xr:uid="{44603847-070E-433C-A097-B4F5F2BF0AE3}"/>
    <cellStyle name="Vejica 3 7 2" xfId="433" xr:uid="{AF0C80B3-B579-4C77-8D73-C25720B9B267}"/>
    <cellStyle name="Vejica 3 7 2 2" xfId="585" xr:uid="{6240ECA6-496C-4261-8AD6-F880D625D045}"/>
    <cellStyle name="Vejica 3 7 2 3" xfId="1002" xr:uid="{EEDE40C9-18D2-40CB-AC71-3219E5689943}"/>
    <cellStyle name="Vejica 3 7 3" xfId="638" xr:uid="{07835F3C-6BC9-4C68-A9BF-73E567FAA4B7}"/>
    <cellStyle name="Vejica 3 7 4" xfId="514" xr:uid="{6A428534-DAA9-487D-BD5E-1526632C970F}"/>
    <cellStyle name="Vejica 3 7 5" xfId="883" xr:uid="{515C38D3-6785-4743-A49E-A21D47A4C42E}"/>
    <cellStyle name="Vejica 3 7 6" xfId="253" xr:uid="{67306191-0AEE-4FCA-B652-B6C08BFB0A76}"/>
    <cellStyle name="Vejica 3 8" xfId="194" xr:uid="{6E6A6902-A8A7-4126-8A45-FBBFBF92A9E4}"/>
    <cellStyle name="Vejica 3 8 2" xfId="374" xr:uid="{70F6418A-86A4-476A-A2B9-97D250118589}"/>
    <cellStyle name="Vejica 3 8 2 2" xfId="632" xr:uid="{B189F308-3A62-4408-9DC5-C83DADAD3746}"/>
    <cellStyle name="Vejica 3 8 3" xfId="579" xr:uid="{FFE1CEE9-BE4A-433E-87DE-845FF0B0D979}"/>
    <cellStyle name="Vejica 3 8 4" xfId="824" xr:uid="{3C8754C4-ECE9-465C-8CCB-406D38440987}"/>
    <cellStyle name="Vejica 3 9" xfId="314" xr:uid="{04EAE5D8-683E-4170-A37F-E8FC0A457E42}"/>
    <cellStyle name="Vejica 3 9 2" xfId="573" xr:uid="{62FC66BA-B356-42BC-B7D4-357A0E25E16E}"/>
    <cellStyle name="Vejica 3 9 3" xfId="942" xr:uid="{FCEF3B63-58FA-4663-95AB-312E7F9909B6}"/>
    <cellStyle name="Vejica 4" xfId="312" xr:uid="{2B37AC14-21BE-48FE-AF9E-ADD3FFFD4D88}"/>
  </cellStyles>
  <dxfs count="0"/>
  <tableStyles count="0" defaultTableStyle="TableStyleMedium2" defaultPivotStyle="PivotStyleLight16"/>
  <colors>
    <mruColors>
      <color rgb="FFFFFFCC"/>
      <color rgb="FFFFCCFF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3B4EC-D896-41F0-BA64-545374B34B09}">
  <dimension ref="A1:H22"/>
  <sheetViews>
    <sheetView zoomScale="90" zoomScaleNormal="90" workbookViewId="0">
      <selection activeCell="D2" sqref="D2"/>
    </sheetView>
  </sheetViews>
  <sheetFormatPr defaultRowHeight="15" x14ac:dyDescent="0.25"/>
  <cols>
    <col min="1" max="1" width="10.28515625" customWidth="1"/>
    <col min="2" max="2" width="38.28515625" customWidth="1"/>
    <col min="3" max="3" width="14.5703125" customWidth="1"/>
    <col min="4" max="4" width="13" customWidth="1"/>
    <col min="5" max="5" width="15" customWidth="1"/>
  </cols>
  <sheetData>
    <row r="1" spans="1:8" ht="15.75" x14ac:dyDescent="0.25">
      <c r="B1" s="36" t="s">
        <v>0</v>
      </c>
      <c r="C1" s="15"/>
      <c r="D1" s="15"/>
      <c r="E1" s="15"/>
      <c r="F1" s="15"/>
      <c r="G1" s="15"/>
      <c r="H1" s="15"/>
    </row>
    <row r="2" spans="1:8" ht="15.75" x14ac:dyDescent="0.25">
      <c r="B2" s="36" t="s">
        <v>1</v>
      </c>
      <c r="C2" s="15"/>
      <c r="D2" s="15"/>
      <c r="E2" s="15"/>
      <c r="F2" s="15"/>
      <c r="G2" s="15"/>
      <c r="H2" s="15"/>
    </row>
    <row r="3" spans="1:8" ht="15.75" x14ac:dyDescent="0.25">
      <c r="B3" s="42" t="s">
        <v>2</v>
      </c>
      <c r="C3" s="243" t="s">
        <v>3</v>
      </c>
      <c r="D3" s="40"/>
      <c r="E3" s="40"/>
      <c r="F3" s="40"/>
      <c r="G3" s="40"/>
      <c r="H3" s="40"/>
    </row>
    <row r="4" spans="1:8" x14ac:dyDescent="0.25">
      <c r="B4" s="22"/>
    </row>
    <row r="5" spans="1:8" x14ac:dyDescent="0.25">
      <c r="B5" s="39" t="s">
        <v>4</v>
      </c>
      <c r="C5" s="46"/>
      <c r="D5" s="46"/>
      <c r="E5" s="46"/>
      <c r="F5" s="46"/>
      <c r="G5" s="46"/>
      <c r="H5" s="46"/>
    </row>
    <row r="6" spans="1:8" x14ac:dyDescent="0.25">
      <c r="B6" s="39" t="s">
        <v>5</v>
      </c>
      <c r="C6" s="46"/>
      <c r="D6" s="46"/>
      <c r="E6" s="46"/>
      <c r="F6" s="46"/>
      <c r="G6" s="46"/>
      <c r="H6" s="46"/>
    </row>
    <row r="7" spans="1:8" x14ac:dyDescent="0.25">
      <c r="B7" s="39"/>
    </row>
    <row r="8" spans="1:8" x14ac:dyDescent="0.25">
      <c r="B8" s="39" t="s">
        <v>6</v>
      </c>
      <c r="C8" s="46"/>
      <c r="D8" s="46"/>
      <c r="E8" s="46"/>
      <c r="F8" s="46"/>
      <c r="G8" s="46"/>
      <c r="H8" s="46"/>
    </row>
    <row r="9" spans="1:8" x14ac:dyDescent="0.25">
      <c r="B9" s="39"/>
      <c r="C9" s="46"/>
      <c r="D9" s="46"/>
      <c r="E9" s="46"/>
      <c r="F9" s="46"/>
      <c r="G9" s="46"/>
      <c r="H9" s="46"/>
    </row>
    <row r="10" spans="1:8" x14ac:dyDescent="0.25">
      <c r="B10" s="39"/>
      <c r="C10" s="47"/>
      <c r="D10" s="47"/>
      <c r="E10" s="47"/>
      <c r="F10" s="47"/>
      <c r="G10" s="47"/>
      <c r="H10" s="47"/>
    </row>
    <row r="11" spans="1:8" ht="15.75" x14ac:dyDescent="0.25">
      <c r="A11" s="15"/>
      <c r="B11" s="48" t="s">
        <v>7</v>
      </c>
    </row>
    <row r="12" spans="1:8" s="6" customFormat="1" ht="45" x14ac:dyDescent="0.25">
      <c r="A12" s="9"/>
      <c r="B12" s="94" t="s">
        <v>8</v>
      </c>
      <c r="C12" s="53" t="s">
        <v>9</v>
      </c>
      <c r="D12" s="94" t="s">
        <v>10</v>
      </c>
      <c r="E12" s="53" t="s">
        <v>11</v>
      </c>
    </row>
    <row r="13" spans="1:8" ht="19.899999999999999" customHeight="1" x14ac:dyDescent="0.25">
      <c r="A13" s="9">
        <v>1</v>
      </c>
      <c r="B13" s="5" t="s">
        <v>12</v>
      </c>
      <c r="C13" s="350">
        <f>'POŽAR,VLOM, STEKLO'!M18+'POŽAR,VLOM, STEKLO'!H34+'POŽAR,VLOM, STEKLO'!G43+'POŽAR,VLOM, STEKLO'!J52</f>
        <v>0</v>
      </c>
      <c r="D13" s="246">
        <f>C13*0.085</f>
        <v>0</v>
      </c>
      <c r="E13" s="246">
        <f>SUM(C13:D13)</f>
        <v>0</v>
      </c>
    </row>
    <row r="14" spans="1:8" ht="19.149999999999999" customHeight="1" x14ac:dyDescent="0.25">
      <c r="A14" s="9">
        <v>2</v>
      </c>
      <c r="B14" s="5" t="s">
        <v>13</v>
      </c>
      <c r="C14" s="350">
        <f>'POŽAR,VLOM, STEKLO'!J60</f>
        <v>0</v>
      </c>
      <c r="D14" s="246">
        <f t="shared" ref="D14:D19" si="0">C14*0.085</f>
        <v>0</v>
      </c>
      <c r="E14" s="246">
        <f t="shared" ref="E14:E15" si="1">SUM(C14:D14)</f>
        <v>0</v>
      </c>
    </row>
    <row r="15" spans="1:8" ht="19.149999999999999" customHeight="1" x14ac:dyDescent="0.25">
      <c r="A15" s="9">
        <v>3</v>
      </c>
      <c r="B15" s="5" t="s">
        <v>14</v>
      </c>
      <c r="C15" s="350">
        <f>'POŽAR,VLOM, STEKLO'!J72</f>
        <v>0</v>
      </c>
      <c r="D15" s="246">
        <f>C15*0.085</f>
        <v>0</v>
      </c>
      <c r="E15" s="246">
        <f t="shared" si="1"/>
        <v>0</v>
      </c>
    </row>
    <row r="16" spans="1:8" ht="19.149999999999999" customHeight="1" x14ac:dyDescent="0.25">
      <c r="A16" s="9">
        <v>4</v>
      </c>
      <c r="B16" s="5" t="s">
        <v>15</v>
      </c>
      <c r="C16" s="350">
        <f>POTRES!M18+POTRES!H34+POTRES!G43</f>
        <v>0</v>
      </c>
      <c r="D16" s="246">
        <f>C16*0.085</f>
        <v>0</v>
      </c>
      <c r="E16" s="246">
        <f t="shared" ref="E16:E21" si="2">SUM(C16:D16)</f>
        <v>0</v>
      </c>
    </row>
    <row r="17" spans="1:5" ht="19.149999999999999" customHeight="1" x14ac:dyDescent="0.25">
      <c r="A17" s="9">
        <v>5</v>
      </c>
      <c r="B17" s="5" t="s">
        <v>16</v>
      </c>
      <c r="C17" s="350">
        <f>STROJELOM!K60</f>
        <v>0</v>
      </c>
      <c r="D17" s="246">
        <f>C17*0.085</f>
        <v>0</v>
      </c>
      <c r="E17" s="246">
        <f t="shared" si="2"/>
        <v>0</v>
      </c>
    </row>
    <row r="18" spans="1:5" ht="19.899999999999999" customHeight="1" x14ac:dyDescent="0.25">
      <c r="A18" s="9">
        <v>6</v>
      </c>
      <c r="B18" s="5" t="s">
        <v>17</v>
      </c>
      <c r="C18" s="350">
        <f>RAČUNALNIKI!J13</f>
        <v>0</v>
      </c>
      <c r="D18" s="246">
        <f t="shared" si="0"/>
        <v>0</v>
      </c>
      <c r="E18" s="246">
        <f t="shared" si="2"/>
        <v>0</v>
      </c>
    </row>
    <row r="19" spans="1:5" ht="19.899999999999999" customHeight="1" x14ac:dyDescent="0.25">
      <c r="A19" s="9">
        <v>7</v>
      </c>
      <c r="B19" s="5" t="s">
        <v>18</v>
      </c>
      <c r="C19" s="350">
        <f>'SPLOŠNA ODGOVORNOST'!E31</f>
        <v>0</v>
      </c>
      <c r="D19" s="246">
        <f t="shared" si="0"/>
        <v>0</v>
      </c>
      <c r="E19" s="246">
        <f t="shared" si="2"/>
        <v>0</v>
      </c>
    </row>
    <row r="20" spans="1:5" ht="19.899999999999999" customHeight="1" x14ac:dyDescent="0.25">
      <c r="A20" s="9">
        <v>8</v>
      </c>
      <c r="B20" s="5" t="s">
        <v>19</v>
      </c>
      <c r="C20" s="350">
        <f>'POKLICNA ODGOVORNOST'!E38</f>
        <v>0</v>
      </c>
      <c r="D20" s="246">
        <f t="shared" ref="D20" si="3">C20*0.085</f>
        <v>0</v>
      </c>
      <c r="E20" s="246">
        <f t="shared" si="2"/>
        <v>0</v>
      </c>
    </row>
    <row r="21" spans="1:5" ht="19.899999999999999" customHeight="1" thickBot="1" x14ac:dyDescent="0.3">
      <c r="A21" s="236">
        <v>9</v>
      </c>
      <c r="B21" s="351" t="s">
        <v>20</v>
      </c>
      <c r="C21" s="352">
        <f>VOZILA!U31</f>
        <v>0</v>
      </c>
      <c r="D21" s="353">
        <f>C21*0.085</f>
        <v>0</v>
      </c>
      <c r="E21" s="353">
        <f t="shared" si="2"/>
        <v>0</v>
      </c>
    </row>
    <row r="22" spans="1:5" ht="16.5" thickBot="1" x14ac:dyDescent="0.3">
      <c r="A22" s="354"/>
      <c r="B22" s="355" t="s">
        <v>21</v>
      </c>
      <c r="C22" s="356">
        <f>SUM(C13:C21)</f>
        <v>0</v>
      </c>
      <c r="D22" s="356">
        <f>SUM(D13:D21)</f>
        <v>0</v>
      </c>
      <c r="E22" s="356">
        <f>SUM(E13:E21)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02E-E561-41D0-9DF4-12390021961D}">
  <dimension ref="A1:K31"/>
  <sheetViews>
    <sheetView zoomScale="90" zoomScaleNormal="90" workbookViewId="0">
      <selection activeCell="K17" sqref="K17"/>
    </sheetView>
  </sheetViews>
  <sheetFormatPr defaultRowHeight="15" x14ac:dyDescent="0.25"/>
  <cols>
    <col min="1" max="2" width="31" bestFit="1" customWidth="1"/>
    <col min="3" max="3" width="13.7109375" bestFit="1" customWidth="1"/>
    <col min="4" max="4" width="15.5703125" bestFit="1" customWidth="1"/>
    <col min="5" max="8" width="11.7109375" bestFit="1" customWidth="1"/>
    <col min="9" max="9" width="12" bestFit="1" customWidth="1"/>
    <col min="10" max="10" width="25.140625" bestFit="1" customWidth="1"/>
    <col min="11" max="11" width="55.42578125" bestFit="1" customWidth="1"/>
  </cols>
  <sheetData>
    <row r="1" spans="1:8" x14ac:dyDescent="0.25">
      <c r="F1" s="10"/>
    </row>
    <row r="2" spans="1:8" ht="15.75" x14ac:dyDescent="0.25">
      <c r="A2" s="243" t="s">
        <v>3</v>
      </c>
    </row>
    <row r="5" spans="1:8" x14ac:dyDescent="0.25">
      <c r="A5" s="245" t="s">
        <v>22</v>
      </c>
    </row>
    <row r="6" spans="1:8" s="6" customFormat="1" ht="38.25" x14ac:dyDescent="0.25">
      <c r="A6" s="413" t="s">
        <v>23</v>
      </c>
      <c r="B6" s="414"/>
      <c r="C6" s="248" t="s">
        <v>24</v>
      </c>
      <c r="D6" s="248" t="s">
        <v>25</v>
      </c>
      <c r="E6" s="248" t="s">
        <v>26</v>
      </c>
      <c r="F6" s="248" t="s">
        <v>27</v>
      </c>
      <c r="G6" s="248" t="s">
        <v>28</v>
      </c>
      <c r="H6" s="248" t="s">
        <v>29</v>
      </c>
    </row>
    <row r="7" spans="1:8" x14ac:dyDescent="0.25">
      <c r="A7" s="21" t="s">
        <v>30</v>
      </c>
      <c r="B7" s="21" t="s">
        <v>31</v>
      </c>
      <c r="C7" s="246">
        <v>0</v>
      </c>
      <c r="D7" s="246">
        <v>0</v>
      </c>
      <c r="E7" s="246">
        <v>0</v>
      </c>
      <c r="F7" s="246">
        <v>0</v>
      </c>
      <c r="G7" s="246">
        <v>0</v>
      </c>
      <c r="H7" s="246">
        <v>0</v>
      </c>
    </row>
    <row r="8" spans="1:8" x14ac:dyDescent="0.25">
      <c r="A8" s="21" t="s">
        <v>30</v>
      </c>
      <c r="B8" s="21" t="s">
        <v>32</v>
      </c>
      <c r="C8" s="246">
        <v>301.91000000000003</v>
      </c>
      <c r="D8" s="246">
        <v>0</v>
      </c>
      <c r="E8" s="246">
        <v>0</v>
      </c>
      <c r="F8" s="246">
        <v>446.57</v>
      </c>
      <c r="G8" s="246">
        <v>148.37</v>
      </c>
      <c r="H8" s="246">
        <v>257.64999999999998</v>
      </c>
    </row>
    <row r="9" spans="1:8" x14ac:dyDescent="0.25">
      <c r="A9" s="21" t="s">
        <v>30</v>
      </c>
      <c r="B9" s="21" t="s">
        <v>33</v>
      </c>
      <c r="C9" s="246">
        <v>0</v>
      </c>
      <c r="D9" s="246">
        <v>296.48</v>
      </c>
      <c r="E9" s="246">
        <v>1448.52</v>
      </c>
      <c r="F9" s="246">
        <v>0</v>
      </c>
      <c r="G9" s="246">
        <v>0</v>
      </c>
      <c r="H9" s="246">
        <v>3600</v>
      </c>
    </row>
    <row r="10" spans="1:8" x14ac:dyDescent="0.25">
      <c r="A10" s="21" t="s">
        <v>30</v>
      </c>
      <c r="B10" s="21" t="s">
        <v>34</v>
      </c>
      <c r="C10" s="246">
        <v>1910.58</v>
      </c>
      <c r="D10" s="246">
        <v>1272.83</v>
      </c>
      <c r="E10" s="246">
        <v>5479.2</v>
      </c>
      <c r="F10" s="246">
        <v>3474.19</v>
      </c>
      <c r="G10" s="246">
        <v>930.24</v>
      </c>
      <c r="H10" s="246">
        <v>917.03</v>
      </c>
    </row>
    <row r="11" spans="1:8" x14ac:dyDescent="0.25">
      <c r="A11" s="415" t="s">
        <v>30</v>
      </c>
      <c r="B11" s="416"/>
      <c r="C11" s="247">
        <v>2212.4899999999998</v>
      </c>
      <c r="D11" s="247">
        <v>1569.31</v>
      </c>
      <c r="E11" s="247">
        <v>6927.72</v>
      </c>
      <c r="F11" s="247">
        <v>3920.76</v>
      </c>
      <c r="G11" s="247">
        <v>1078.6099999999999</v>
      </c>
      <c r="H11" s="247">
        <v>4774.68</v>
      </c>
    </row>
    <row r="12" spans="1:8" x14ac:dyDescent="0.25">
      <c r="A12" s="21" t="s">
        <v>35</v>
      </c>
      <c r="B12" s="21" t="s">
        <v>36</v>
      </c>
      <c r="C12" s="246">
        <v>0</v>
      </c>
      <c r="D12" s="246">
        <v>0</v>
      </c>
      <c r="E12" s="246">
        <v>0</v>
      </c>
      <c r="F12" s="246">
        <v>0</v>
      </c>
      <c r="G12" s="246">
        <v>0</v>
      </c>
      <c r="H12" s="246">
        <v>0</v>
      </c>
    </row>
    <row r="13" spans="1:8" x14ac:dyDescent="0.25">
      <c r="A13" s="21" t="s">
        <v>35</v>
      </c>
      <c r="B13" s="21" t="s">
        <v>19</v>
      </c>
      <c r="C13" s="246">
        <v>0</v>
      </c>
      <c r="D13" s="246">
        <v>65300</v>
      </c>
      <c r="E13" s="246">
        <v>0</v>
      </c>
      <c r="F13" s="246">
        <v>1660.71</v>
      </c>
      <c r="G13" s="246">
        <v>0</v>
      </c>
      <c r="H13" s="246">
        <v>0</v>
      </c>
    </row>
    <row r="14" spans="1:8" x14ac:dyDescent="0.25">
      <c r="A14" s="415" t="s">
        <v>35</v>
      </c>
      <c r="B14" s="416"/>
      <c r="C14" s="247">
        <v>0</v>
      </c>
      <c r="D14" s="247">
        <v>65300</v>
      </c>
      <c r="E14" s="247">
        <v>0</v>
      </c>
      <c r="F14" s="247">
        <v>1660.71</v>
      </c>
      <c r="G14" s="247">
        <v>0</v>
      </c>
      <c r="H14" s="247">
        <v>0</v>
      </c>
    </row>
    <row r="15" spans="1:8" x14ac:dyDescent="0.25">
      <c r="A15" s="21" t="s">
        <v>37</v>
      </c>
      <c r="B15" s="21" t="s">
        <v>38</v>
      </c>
      <c r="C15" s="246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</row>
    <row r="16" spans="1:8" x14ac:dyDescent="0.25">
      <c r="A16" s="21" t="s">
        <v>37</v>
      </c>
      <c r="B16" s="21" t="s">
        <v>39</v>
      </c>
      <c r="C16" s="246">
        <v>0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</row>
    <row r="17" spans="1:11" x14ac:dyDescent="0.25">
      <c r="A17" s="21" t="s">
        <v>37</v>
      </c>
      <c r="B17" s="21" t="s">
        <v>40</v>
      </c>
      <c r="C17" s="246">
        <v>0</v>
      </c>
      <c r="D17" s="246">
        <v>0</v>
      </c>
      <c r="E17" s="246">
        <v>0</v>
      </c>
      <c r="F17" s="246">
        <v>0</v>
      </c>
      <c r="G17" s="246">
        <v>1293</v>
      </c>
      <c r="H17" s="246">
        <v>0</v>
      </c>
    </row>
    <row r="18" spans="1:11" x14ac:dyDescent="0.25">
      <c r="A18" s="21" t="s">
        <v>37</v>
      </c>
      <c r="B18" s="21" t="s">
        <v>41</v>
      </c>
      <c r="C18" s="246">
        <v>0</v>
      </c>
      <c r="D18" s="246">
        <v>0</v>
      </c>
      <c r="E18" s="246">
        <v>574.78</v>
      </c>
      <c r="F18" s="246">
        <v>0</v>
      </c>
      <c r="G18" s="246">
        <v>0</v>
      </c>
      <c r="H18" s="246">
        <v>0</v>
      </c>
    </row>
    <row r="19" spans="1:11" x14ac:dyDescent="0.25">
      <c r="A19" s="21" t="s">
        <v>37</v>
      </c>
      <c r="B19" s="21" t="s">
        <v>42</v>
      </c>
      <c r="C19" s="246">
        <v>0</v>
      </c>
      <c r="D19" s="246">
        <v>0</v>
      </c>
      <c r="E19" s="246">
        <v>0</v>
      </c>
      <c r="F19" s="246">
        <v>0</v>
      </c>
      <c r="G19" s="246">
        <v>0</v>
      </c>
      <c r="H19" s="246">
        <v>0</v>
      </c>
    </row>
    <row r="20" spans="1:11" ht="15.75" thickBot="1" x14ac:dyDescent="0.3">
      <c r="A20" s="409" t="s">
        <v>37</v>
      </c>
      <c r="B20" s="410"/>
      <c r="C20" s="252">
        <v>0</v>
      </c>
      <c r="D20" s="252">
        <v>0</v>
      </c>
      <c r="E20" s="252">
        <v>574.78</v>
      </c>
      <c r="F20" s="252">
        <v>0</v>
      </c>
      <c r="G20" s="252">
        <v>1293</v>
      </c>
      <c r="H20" s="252">
        <v>0</v>
      </c>
    </row>
    <row r="21" spans="1:11" ht="15.75" thickBot="1" x14ac:dyDescent="0.3">
      <c r="A21" s="411" t="s">
        <v>43</v>
      </c>
      <c r="B21" s="412"/>
      <c r="C21" s="253">
        <v>2212.4899999999998</v>
      </c>
      <c r="D21" s="253">
        <v>66869.31</v>
      </c>
      <c r="E21" s="253">
        <v>7502.5</v>
      </c>
      <c r="F21" s="253">
        <v>5581.47</v>
      </c>
      <c r="G21" s="253">
        <v>2371.61</v>
      </c>
      <c r="H21" s="254">
        <v>4774.68</v>
      </c>
    </row>
    <row r="24" spans="1:11" x14ac:dyDescent="0.25">
      <c r="A24" s="245" t="s">
        <v>22</v>
      </c>
    </row>
    <row r="25" spans="1:11" x14ac:dyDescent="0.25">
      <c r="A25" s="245" t="s">
        <v>44</v>
      </c>
    </row>
    <row r="26" spans="1:11" s="92" customFormat="1" ht="25.5" x14ac:dyDescent="0.25">
      <c r="A26" s="249" t="s">
        <v>45</v>
      </c>
      <c r="B26" s="249" t="s">
        <v>46</v>
      </c>
      <c r="C26" s="249" t="s">
        <v>47</v>
      </c>
      <c r="D26" s="249" t="s">
        <v>48</v>
      </c>
      <c r="E26" s="249" t="s">
        <v>49</v>
      </c>
      <c r="F26" s="249" t="s">
        <v>50</v>
      </c>
      <c r="G26" s="249" t="s">
        <v>51</v>
      </c>
      <c r="H26" s="249" t="s">
        <v>52</v>
      </c>
      <c r="I26" s="249" t="s">
        <v>53</v>
      </c>
      <c r="J26" s="249" t="s">
        <v>54</v>
      </c>
      <c r="K26" s="249" t="s">
        <v>55</v>
      </c>
    </row>
    <row r="27" spans="1:11" s="237" customFormat="1" x14ac:dyDescent="0.25">
      <c r="A27" s="250">
        <v>45867</v>
      </c>
      <c r="B27" s="250">
        <v>45870</v>
      </c>
      <c r="C27" s="250"/>
      <c r="D27" s="251" t="s">
        <v>56</v>
      </c>
      <c r="E27" s="251" t="s">
        <v>57</v>
      </c>
      <c r="F27" s="251" t="s">
        <v>58</v>
      </c>
      <c r="G27" s="251" t="s">
        <v>59</v>
      </c>
      <c r="H27" s="251">
        <v>0</v>
      </c>
      <c r="I27" s="251">
        <v>296.48</v>
      </c>
      <c r="J27" s="251" t="s">
        <v>60</v>
      </c>
      <c r="K27" s="251" t="s">
        <v>61</v>
      </c>
    </row>
    <row r="28" spans="1:11" s="237" customFormat="1" x14ac:dyDescent="0.25">
      <c r="A28" s="250">
        <v>45850</v>
      </c>
      <c r="B28" s="250">
        <v>45856</v>
      </c>
      <c r="C28" s="250"/>
      <c r="D28" s="251" t="s">
        <v>62</v>
      </c>
      <c r="E28" s="251" t="s">
        <v>57</v>
      </c>
      <c r="F28" s="251" t="s">
        <v>63</v>
      </c>
      <c r="G28" s="251" t="s">
        <v>64</v>
      </c>
      <c r="H28" s="251">
        <v>0</v>
      </c>
      <c r="I28" s="251">
        <v>884.17</v>
      </c>
      <c r="J28" s="251" t="s">
        <v>60</v>
      </c>
      <c r="K28" s="251" t="s">
        <v>65</v>
      </c>
    </row>
    <row r="29" spans="1:11" s="237" customFormat="1" x14ac:dyDescent="0.25">
      <c r="A29" s="250">
        <v>45804</v>
      </c>
      <c r="B29" s="250">
        <v>45856</v>
      </c>
      <c r="C29" s="250"/>
      <c r="D29" s="251" t="s">
        <v>66</v>
      </c>
      <c r="E29" s="251" t="s">
        <v>57</v>
      </c>
      <c r="F29" s="251" t="s">
        <v>67</v>
      </c>
      <c r="G29" s="251" t="s">
        <v>68</v>
      </c>
      <c r="H29" s="251">
        <v>0</v>
      </c>
      <c r="I29" s="251">
        <v>388.66</v>
      </c>
      <c r="J29" s="251" t="s">
        <v>60</v>
      </c>
      <c r="K29" s="251" t="s">
        <v>69</v>
      </c>
    </row>
    <row r="30" spans="1:11" s="237" customFormat="1" x14ac:dyDescent="0.25">
      <c r="A30" s="250">
        <v>45068</v>
      </c>
      <c r="B30" s="250">
        <v>45398</v>
      </c>
      <c r="C30" s="250"/>
      <c r="D30" s="251" t="s">
        <v>70</v>
      </c>
      <c r="E30" s="251" t="s">
        <v>71</v>
      </c>
      <c r="F30" s="251" t="s">
        <v>72</v>
      </c>
      <c r="G30" s="251" t="s">
        <v>73</v>
      </c>
      <c r="H30" s="251">
        <v>0</v>
      </c>
      <c r="I30" s="251">
        <v>21000</v>
      </c>
      <c r="J30" s="251" t="s">
        <v>60</v>
      </c>
      <c r="K30" s="251" t="s">
        <v>74</v>
      </c>
    </row>
    <row r="31" spans="1:11" s="237" customFormat="1" x14ac:dyDescent="0.25">
      <c r="A31" s="250">
        <v>45068</v>
      </c>
      <c r="B31" s="250">
        <v>45390</v>
      </c>
      <c r="C31" s="250">
        <v>45758</v>
      </c>
      <c r="D31" s="251" t="s">
        <v>75</v>
      </c>
      <c r="E31" s="251" t="s">
        <v>71</v>
      </c>
      <c r="F31" s="251" t="s">
        <v>72</v>
      </c>
      <c r="G31" s="251" t="s">
        <v>73</v>
      </c>
      <c r="H31" s="251">
        <v>1660.71</v>
      </c>
      <c r="I31" s="251">
        <v>44300</v>
      </c>
      <c r="J31" s="251" t="s">
        <v>60</v>
      </c>
      <c r="K31" s="251" t="s">
        <v>74</v>
      </c>
    </row>
  </sheetData>
  <mergeCells count="5">
    <mergeCell ref="A20:B20"/>
    <mergeCell ref="A21:B21"/>
    <mergeCell ref="A6:B6"/>
    <mergeCell ref="A11:B11"/>
    <mergeCell ref="A14:B14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XFD74"/>
  <sheetViews>
    <sheetView topLeftCell="A31" zoomScale="90" zoomScaleNormal="90" workbookViewId="0">
      <selection activeCell="C52" sqref="C52"/>
    </sheetView>
  </sheetViews>
  <sheetFormatPr defaultRowHeight="15" x14ac:dyDescent="0.25"/>
  <cols>
    <col min="1" max="1" width="3.5703125" style="7" bestFit="1" customWidth="1"/>
    <col min="2" max="2" width="28.140625" style="7" customWidth="1"/>
    <col min="3" max="3" width="49" style="7" customWidth="1"/>
    <col min="4" max="4" width="17.140625" style="7" customWidth="1"/>
    <col min="5" max="5" width="17.42578125" style="7" bestFit="1" customWidth="1"/>
    <col min="6" max="6" width="15.140625" style="7" customWidth="1"/>
    <col min="7" max="7" width="14" style="7" customWidth="1"/>
    <col min="8" max="8" width="15.5703125" style="7" customWidth="1"/>
    <col min="9" max="9" width="19.140625" style="7" customWidth="1"/>
    <col min="10" max="10" width="20.28515625" style="7" customWidth="1"/>
    <col min="11" max="11" width="29.28515625" style="7" customWidth="1"/>
    <col min="12" max="12" width="19.140625" style="7" customWidth="1"/>
    <col min="13" max="13" width="17.85546875" style="288" customWidth="1"/>
    <col min="14" max="14" width="17.28515625" style="7" customWidth="1"/>
    <col min="15" max="15" width="13.140625" style="7" customWidth="1"/>
    <col min="16" max="16" width="34.5703125" style="7" customWidth="1"/>
    <col min="17" max="17" width="25.140625" style="7" customWidth="1"/>
    <col min="18" max="18" width="18" style="7" customWidth="1"/>
    <col min="19" max="19" width="13.85546875" style="7" customWidth="1"/>
    <col min="20" max="20" width="16.28515625" style="7" customWidth="1"/>
    <col min="21" max="26" width="9.140625" style="7"/>
    <col min="27" max="27" width="9.5703125" style="7" bestFit="1" customWidth="1"/>
    <col min="28" max="256" width="9.140625" style="7"/>
    <col min="257" max="257" width="6.140625" style="7" customWidth="1"/>
    <col min="258" max="258" width="28.140625" style="7" customWidth="1"/>
    <col min="259" max="259" width="13.85546875" style="7" customWidth="1"/>
    <col min="260" max="260" width="14.5703125" style="7" customWidth="1"/>
    <col min="261" max="261" width="15.5703125" style="7" customWidth="1"/>
    <col min="262" max="262" width="14.5703125" style="7" customWidth="1"/>
    <col min="263" max="263" width="16.5703125" style="7" customWidth="1"/>
    <col min="264" max="264" width="14.5703125" style="7" customWidth="1"/>
    <col min="265" max="265" width="11.5703125" style="7" customWidth="1"/>
    <col min="266" max="266" width="12.85546875" style="7" customWidth="1"/>
    <col min="267" max="268" width="13.5703125" style="7" customWidth="1"/>
    <col min="269" max="269" width="13.42578125" style="7" bestFit="1" customWidth="1"/>
    <col min="270" max="512" width="9.140625" style="7"/>
    <col min="513" max="513" width="6.140625" style="7" customWidth="1"/>
    <col min="514" max="514" width="28.140625" style="7" customWidth="1"/>
    <col min="515" max="515" width="13.85546875" style="7" customWidth="1"/>
    <col min="516" max="516" width="14.5703125" style="7" customWidth="1"/>
    <col min="517" max="517" width="15.5703125" style="7" customWidth="1"/>
    <col min="518" max="518" width="14.5703125" style="7" customWidth="1"/>
    <col min="519" max="519" width="16.5703125" style="7" customWidth="1"/>
    <col min="520" max="520" width="14.5703125" style="7" customWidth="1"/>
    <col min="521" max="521" width="11.5703125" style="7" customWidth="1"/>
    <col min="522" max="522" width="12.85546875" style="7" customWidth="1"/>
    <col min="523" max="524" width="13.5703125" style="7" customWidth="1"/>
    <col min="525" max="525" width="13.42578125" style="7" bestFit="1" customWidth="1"/>
    <col min="526" max="768" width="9.140625" style="7"/>
    <col min="769" max="769" width="6.140625" style="7" customWidth="1"/>
    <col min="770" max="770" width="28.140625" style="7" customWidth="1"/>
    <col min="771" max="771" width="13.85546875" style="7" customWidth="1"/>
    <col min="772" max="772" width="14.5703125" style="7" customWidth="1"/>
    <col min="773" max="773" width="15.5703125" style="7" customWidth="1"/>
    <col min="774" max="774" width="14.5703125" style="7" customWidth="1"/>
    <col min="775" max="775" width="16.5703125" style="7" customWidth="1"/>
    <col min="776" max="776" width="14.5703125" style="7" customWidth="1"/>
    <col min="777" max="777" width="11.5703125" style="7" customWidth="1"/>
    <col min="778" max="778" width="12.85546875" style="7" customWidth="1"/>
    <col min="779" max="780" width="13.5703125" style="7" customWidth="1"/>
    <col min="781" max="781" width="13.42578125" style="7" bestFit="1" customWidth="1"/>
    <col min="782" max="1024" width="9.140625" style="7"/>
    <col min="1025" max="1025" width="6.140625" style="7" customWidth="1"/>
    <col min="1026" max="1026" width="28.140625" style="7" customWidth="1"/>
    <col min="1027" max="1027" width="13.85546875" style="7" customWidth="1"/>
    <col min="1028" max="1028" width="14.5703125" style="7" customWidth="1"/>
    <col min="1029" max="1029" width="15.5703125" style="7" customWidth="1"/>
    <col min="1030" max="1030" width="14.5703125" style="7" customWidth="1"/>
    <col min="1031" max="1031" width="16.5703125" style="7" customWidth="1"/>
    <col min="1032" max="1032" width="14.5703125" style="7" customWidth="1"/>
    <col min="1033" max="1033" width="11.5703125" style="7" customWidth="1"/>
    <col min="1034" max="1034" width="12.85546875" style="7" customWidth="1"/>
    <col min="1035" max="1036" width="13.5703125" style="7" customWidth="1"/>
    <col min="1037" max="1037" width="13.42578125" style="7" bestFit="1" customWidth="1"/>
    <col min="1038" max="1280" width="9.140625" style="7"/>
    <col min="1281" max="1281" width="6.140625" style="7" customWidth="1"/>
    <col min="1282" max="1282" width="28.140625" style="7" customWidth="1"/>
    <col min="1283" max="1283" width="13.85546875" style="7" customWidth="1"/>
    <col min="1284" max="1284" width="14.5703125" style="7" customWidth="1"/>
    <col min="1285" max="1285" width="15.5703125" style="7" customWidth="1"/>
    <col min="1286" max="1286" width="14.5703125" style="7" customWidth="1"/>
    <col min="1287" max="1287" width="16.5703125" style="7" customWidth="1"/>
    <col min="1288" max="1288" width="14.5703125" style="7" customWidth="1"/>
    <col min="1289" max="1289" width="11.5703125" style="7" customWidth="1"/>
    <col min="1290" max="1290" width="12.85546875" style="7" customWidth="1"/>
    <col min="1291" max="1292" width="13.5703125" style="7" customWidth="1"/>
    <col min="1293" max="1293" width="13.42578125" style="7" bestFit="1" customWidth="1"/>
    <col min="1294" max="1536" width="9.140625" style="7"/>
    <col min="1537" max="1537" width="6.140625" style="7" customWidth="1"/>
    <col min="1538" max="1538" width="28.140625" style="7" customWidth="1"/>
    <col min="1539" max="1539" width="13.85546875" style="7" customWidth="1"/>
    <col min="1540" max="1540" width="14.5703125" style="7" customWidth="1"/>
    <col min="1541" max="1541" width="15.5703125" style="7" customWidth="1"/>
    <col min="1542" max="1542" width="14.5703125" style="7" customWidth="1"/>
    <col min="1543" max="1543" width="16.5703125" style="7" customWidth="1"/>
    <col min="1544" max="1544" width="14.5703125" style="7" customWidth="1"/>
    <col min="1545" max="1545" width="11.5703125" style="7" customWidth="1"/>
    <col min="1546" max="1546" width="12.85546875" style="7" customWidth="1"/>
    <col min="1547" max="1548" width="13.5703125" style="7" customWidth="1"/>
    <col min="1549" max="1549" width="13.42578125" style="7" bestFit="1" customWidth="1"/>
    <col min="1550" max="1792" width="9.140625" style="7"/>
    <col min="1793" max="1793" width="6.140625" style="7" customWidth="1"/>
    <col min="1794" max="1794" width="28.140625" style="7" customWidth="1"/>
    <col min="1795" max="1795" width="13.85546875" style="7" customWidth="1"/>
    <col min="1796" max="1796" width="14.5703125" style="7" customWidth="1"/>
    <col min="1797" max="1797" width="15.5703125" style="7" customWidth="1"/>
    <col min="1798" max="1798" width="14.5703125" style="7" customWidth="1"/>
    <col min="1799" max="1799" width="16.5703125" style="7" customWidth="1"/>
    <col min="1800" max="1800" width="14.5703125" style="7" customWidth="1"/>
    <col min="1801" max="1801" width="11.5703125" style="7" customWidth="1"/>
    <col min="1802" max="1802" width="12.85546875" style="7" customWidth="1"/>
    <col min="1803" max="1804" width="13.5703125" style="7" customWidth="1"/>
    <col min="1805" max="1805" width="13.42578125" style="7" bestFit="1" customWidth="1"/>
    <col min="1806" max="2048" width="9.140625" style="7"/>
    <col min="2049" max="2049" width="6.140625" style="7" customWidth="1"/>
    <col min="2050" max="2050" width="28.140625" style="7" customWidth="1"/>
    <col min="2051" max="2051" width="13.85546875" style="7" customWidth="1"/>
    <col min="2052" max="2052" width="14.5703125" style="7" customWidth="1"/>
    <col min="2053" max="2053" width="15.5703125" style="7" customWidth="1"/>
    <col min="2054" max="2054" width="14.5703125" style="7" customWidth="1"/>
    <col min="2055" max="2055" width="16.5703125" style="7" customWidth="1"/>
    <col min="2056" max="2056" width="14.5703125" style="7" customWidth="1"/>
    <col min="2057" max="2057" width="11.5703125" style="7" customWidth="1"/>
    <col min="2058" max="2058" width="12.85546875" style="7" customWidth="1"/>
    <col min="2059" max="2060" width="13.5703125" style="7" customWidth="1"/>
    <col min="2061" max="2061" width="13.42578125" style="7" bestFit="1" customWidth="1"/>
    <col min="2062" max="2304" width="9.140625" style="7"/>
    <col min="2305" max="2305" width="6.140625" style="7" customWidth="1"/>
    <col min="2306" max="2306" width="28.140625" style="7" customWidth="1"/>
    <col min="2307" max="2307" width="13.85546875" style="7" customWidth="1"/>
    <col min="2308" max="2308" width="14.5703125" style="7" customWidth="1"/>
    <col min="2309" max="2309" width="15.5703125" style="7" customWidth="1"/>
    <col min="2310" max="2310" width="14.5703125" style="7" customWidth="1"/>
    <col min="2311" max="2311" width="16.5703125" style="7" customWidth="1"/>
    <col min="2312" max="2312" width="14.5703125" style="7" customWidth="1"/>
    <col min="2313" max="2313" width="11.5703125" style="7" customWidth="1"/>
    <col min="2314" max="2314" width="12.85546875" style="7" customWidth="1"/>
    <col min="2315" max="2316" width="13.5703125" style="7" customWidth="1"/>
    <col min="2317" max="2317" width="13.42578125" style="7" bestFit="1" customWidth="1"/>
    <col min="2318" max="2560" width="9.140625" style="7"/>
    <col min="2561" max="2561" width="6.140625" style="7" customWidth="1"/>
    <col min="2562" max="2562" width="28.140625" style="7" customWidth="1"/>
    <col min="2563" max="2563" width="13.85546875" style="7" customWidth="1"/>
    <col min="2564" max="2564" width="14.5703125" style="7" customWidth="1"/>
    <col min="2565" max="2565" width="15.5703125" style="7" customWidth="1"/>
    <col min="2566" max="2566" width="14.5703125" style="7" customWidth="1"/>
    <col min="2567" max="2567" width="16.5703125" style="7" customWidth="1"/>
    <col min="2568" max="2568" width="14.5703125" style="7" customWidth="1"/>
    <col min="2569" max="2569" width="11.5703125" style="7" customWidth="1"/>
    <col min="2570" max="2570" width="12.85546875" style="7" customWidth="1"/>
    <col min="2571" max="2572" width="13.5703125" style="7" customWidth="1"/>
    <col min="2573" max="2573" width="13.42578125" style="7" bestFit="1" customWidth="1"/>
    <col min="2574" max="2816" width="9.140625" style="7"/>
    <col min="2817" max="2817" width="6.140625" style="7" customWidth="1"/>
    <col min="2818" max="2818" width="28.140625" style="7" customWidth="1"/>
    <col min="2819" max="2819" width="13.85546875" style="7" customWidth="1"/>
    <col min="2820" max="2820" width="14.5703125" style="7" customWidth="1"/>
    <col min="2821" max="2821" width="15.5703125" style="7" customWidth="1"/>
    <col min="2822" max="2822" width="14.5703125" style="7" customWidth="1"/>
    <col min="2823" max="2823" width="16.5703125" style="7" customWidth="1"/>
    <col min="2824" max="2824" width="14.5703125" style="7" customWidth="1"/>
    <col min="2825" max="2825" width="11.5703125" style="7" customWidth="1"/>
    <col min="2826" max="2826" width="12.85546875" style="7" customWidth="1"/>
    <col min="2827" max="2828" width="13.5703125" style="7" customWidth="1"/>
    <col min="2829" max="2829" width="13.42578125" style="7" bestFit="1" customWidth="1"/>
    <col min="2830" max="3072" width="9.140625" style="7"/>
    <col min="3073" max="3073" width="6.140625" style="7" customWidth="1"/>
    <col min="3074" max="3074" width="28.140625" style="7" customWidth="1"/>
    <col min="3075" max="3075" width="13.85546875" style="7" customWidth="1"/>
    <col min="3076" max="3076" width="14.5703125" style="7" customWidth="1"/>
    <col min="3077" max="3077" width="15.5703125" style="7" customWidth="1"/>
    <col min="3078" max="3078" width="14.5703125" style="7" customWidth="1"/>
    <col min="3079" max="3079" width="16.5703125" style="7" customWidth="1"/>
    <col min="3080" max="3080" width="14.5703125" style="7" customWidth="1"/>
    <col min="3081" max="3081" width="11.5703125" style="7" customWidth="1"/>
    <col min="3082" max="3082" width="12.85546875" style="7" customWidth="1"/>
    <col min="3083" max="3084" width="13.5703125" style="7" customWidth="1"/>
    <col min="3085" max="3085" width="13.42578125" style="7" bestFit="1" customWidth="1"/>
    <col min="3086" max="3328" width="9.140625" style="7"/>
    <col min="3329" max="3329" width="6.140625" style="7" customWidth="1"/>
    <col min="3330" max="3330" width="28.140625" style="7" customWidth="1"/>
    <col min="3331" max="3331" width="13.85546875" style="7" customWidth="1"/>
    <col min="3332" max="3332" width="14.5703125" style="7" customWidth="1"/>
    <col min="3333" max="3333" width="15.5703125" style="7" customWidth="1"/>
    <col min="3334" max="3334" width="14.5703125" style="7" customWidth="1"/>
    <col min="3335" max="3335" width="16.5703125" style="7" customWidth="1"/>
    <col min="3336" max="3336" width="14.5703125" style="7" customWidth="1"/>
    <col min="3337" max="3337" width="11.5703125" style="7" customWidth="1"/>
    <col min="3338" max="3338" width="12.85546875" style="7" customWidth="1"/>
    <col min="3339" max="3340" width="13.5703125" style="7" customWidth="1"/>
    <col min="3341" max="3341" width="13.42578125" style="7" bestFit="1" customWidth="1"/>
    <col min="3342" max="3584" width="9.140625" style="7"/>
    <col min="3585" max="3585" width="6.140625" style="7" customWidth="1"/>
    <col min="3586" max="3586" width="28.140625" style="7" customWidth="1"/>
    <col min="3587" max="3587" width="13.85546875" style="7" customWidth="1"/>
    <col min="3588" max="3588" width="14.5703125" style="7" customWidth="1"/>
    <col min="3589" max="3589" width="15.5703125" style="7" customWidth="1"/>
    <col min="3590" max="3590" width="14.5703125" style="7" customWidth="1"/>
    <col min="3591" max="3591" width="16.5703125" style="7" customWidth="1"/>
    <col min="3592" max="3592" width="14.5703125" style="7" customWidth="1"/>
    <col min="3593" max="3593" width="11.5703125" style="7" customWidth="1"/>
    <col min="3594" max="3594" width="12.85546875" style="7" customWidth="1"/>
    <col min="3595" max="3596" width="13.5703125" style="7" customWidth="1"/>
    <col min="3597" max="3597" width="13.42578125" style="7" bestFit="1" customWidth="1"/>
    <col min="3598" max="3840" width="9.140625" style="7"/>
    <col min="3841" max="3841" width="6.140625" style="7" customWidth="1"/>
    <col min="3842" max="3842" width="28.140625" style="7" customWidth="1"/>
    <col min="3843" max="3843" width="13.85546875" style="7" customWidth="1"/>
    <col min="3844" max="3844" width="14.5703125" style="7" customWidth="1"/>
    <col min="3845" max="3845" width="15.5703125" style="7" customWidth="1"/>
    <col min="3846" max="3846" width="14.5703125" style="7" customWidth="1"/>
    <col min="3847" max="3847" width="16.5703125" style="7" customWidth="1"/>
    <col min="3848" max="3848" width="14.5703125" style="7" customWidth="1"/>
    <col min="3849" max="3849" width="11.5703125" style="7" customWidth="1"/>
    <col min="3850" max="3850" width="12.85546875" style="7" customWidth="1"/>
    <col min="3851" max="3852" width="13.5703125" style="7" customWidth="1"/>
    <col min="3853" max="3853" width="13.42578125" style="7" bestFit="1" customWidth="1"/>
    <col min="3854" max="4096" width="9.140625" style="7"/>
    <col min="4097" max="4097" width="6.140625" style="7" customWidth="1"/>
    <col min="4098" max="4098" width="28.140625" style="7" customWidth="1"/>
    <col min="4099" max="4099" width="13.85546875" style="7" customWidth="1"/>
    <col min="4100" max="4100" width="14.5703125" style="7" customWidth="1"/>
    <col min="4101" max="4101" width="15.5703125" style="7" customWidth="1"/>
    <col min="4102" max="4102" width="14.5703125" style="7" customWidth="1"/>
    <col min="4103" max="4103" width="16.5703125" style="7" customWidth="1"/>
    <col min="4104" max="4104" width="14.5703125" style="7" customWidth="1"/>
    <col min="4105" max="4105" width="11.5703125" style="7" customWidth="1"/>
    <col min="4106" max="4106" width="12.85546875" style="7" customWidth="1"/>
    <col min="4107" max="4108" width="13.5703125" style="7" customWidth="1"/>
    <col min="4109" max="4109" width="13.42578125" style="7" bestFit="1" customWidth="1"/>
    <col min="4110" max="4352" width="9.140625" style="7"/>
    <col min="4353" max="4353" width="6.140625" style="7" customWidth="1"/>
    <col min="4354" max="4354" width="28.140625" style="7" customWidth="1"/>
    <col min="4355" max="4355" width="13.85546875" style="7" customWidth="1"/>
    <col min="4356" max="4356" width="14.5703125" style="7" customWidth="1"/>
    <col min="4357" max="4357" width="15.5703125" style="7" customWidth="1"/>
    <col min="4358" max="4358" width="14.5703125" style="7" customWidth="1"/>
    <col min="4359" max="4359" width="16.5703125" style="7" customWidth="1"/>
    <col min="4360" max="4360" width="14.5703125" style="7" customWidth="1"/>
    <col min="4361" max="4361" width="11.5703125" style="7" customWidth="1"/>
    <col min="4362" max="4362" width="12.85546875" style="7" customWidth="1"/>
    <col min="4363" max="4364" width="13.5703125" style="7" customWidth="1"/>
    <col min="4365" max="4365" width="13.42578125" style="7" bestFit="1" customWidth="1"/>
    <col min="4366" max="4608" width="9.140625" style="7"/>
    <col min="4609" max="4609" width="6.140625" style="7" customWidth="1"/>
    <col min="4610" max="4610" width="28.140625" style="7" customWidth="1"/>
    <col min="4611" max="4611" width="13.85546875" style="7" customWidth="1"/>
    <col min="4612" max="4612" width="14.5703125" style="7" customWidth="1"/>
    <col min="4613" max="4613" width="15.5703125" style="7" customWidth="1"/>
    <col min="4614" max="4614" width="14.5703125" style="7" customWidth="1"/>
    <col min="4615" max="4615" width="16.5703125" style="7" customWidth="1"/>
    <col min="4616" max="4616" width="14.5703125" style="7" customWidth="1"/>
    <col min="4617" max="4617" width="11.5703125" style="7" customWidth="1"/>
    <col min="4618" max="4618" width="12.85546875" style="7" customWidth="1"/>
    <col min="4619" max="4620" width="13.5703125" style="7" customWidth="1"/>
    <col min="4621" max="4621" width="13.42578125" style="7" bestFit="1" customWidth="1"/>
    <col min="4622" max="4864" width="9.140625" style="7"/>
    <col min="4865" max="4865" width="6.140625" style="7" customWidth="1"/>
    <col min="4866" max="4866" width="28.140625" style="7" customWidth="1"/>
    <col min="4867" max="4867" width="13.85546875" style="7" customWidth="1"/>
    <col min="4868" max="4868" width="14.5703125" style="7" customWidth="1"/>
    <col min="4869" max="4869" width="15.5703125" style="7" customWidth="1"/>
    <col min="4870" max="4870" width="14.5703125" style="7" customWidth="1"/>
    <col min="4871" max="4871" width="16.5703125" style="7" customWidth="1"/>
    <col min="4872" max="4872" width="14.5703125" style="7" customWidth="1"/>
    <col min="4873" max="4873" width="11.5703125" style="7" customWidth="1"/>
    <col min="4874" max="4874" width="12.85546875" style="7" customWidth="1"/>
    <col min="4875" max="4876" width="13.5703125" style="7" customWidth="1"/>
    <col min="4877" max="4877" width="13.42578125" style="7" bestFit="1" customWidth="1"/>
    <col min="4878" max="5120" width="9.140625" style="7"/>
    <col min="5121" max="5121" width="6.140625" style="7" customWidth="1"/>
    <col min="5122" max="5122" width="28.140625" style="7" customWidth="1"/>
    <col min="5123" max="5123" width="13.85546875" style="7" customWidth="1"/>
    <col min="5124" max="5124" width="14.5703125" style="7" customWidth="1"/>
    <col min="5125" max="5125" width="15.5703125" style="7" customWidth="1"/>
    <col min="5126" max="5126" width="14.5703125" style="7" customWidth="1"/>
    <col min="5127" max="5127" width="16.5703125" style="7" customWidth="1"/>
    <col min="5128" max="5128" width="14.5703125" style="7" customWidth="1"/>
    <col min="5129" max="5129" width="11.5703125" style="7" customWidth="1"/>
    <col min="5130" max="5130" width="12.85546875" style="7" customWidth="1"/>
    <col min="5131" max="5132" width="13.5703125" style="7" customWidth="1"/>
    <col min="5133" max="5133" width="13.42578125" style="7" bestFit="1" customWidth="1"/>
    <col min="5134" max="5376" width="9.140625" style="7"/>
    <col min="5377" max="5377" width="6.140625" style="7" customWidth="1"/>
    <col min="5378" max="5378" width="28.140625" style="7" customWidth="1"/>
    <col min="5379" max="5379" width="13.85546875" style="7" customWidth="1"/>
    <col min="5380" max="5380" width="14.5703125" style="7" customWidth="1"/>
    <col min="5381" max="5381" width="15.5703125" style="7" customWidth="1"/>
    <col min="5382" max="5382" width="14.5703125" style="7" customWidth="1"/>
    <col min="5383" max="5383" width="16.5703125" style="7" customWidth="1"/>
    <col min="5384" max="5384" width="14.5703125" style="7" customWidth="1"/>
    <col min="5385" max="5385" width="11.5703125" style="7" customWidth="1"/>
    <col min="5386" max="5386" width="12.85546875" style="7" customWidth="1"/>
    <col min="5387" max="5388" width="13.5703125" style="7" customWidth="1"/>
    <col min="5389" max="5389" width="13.42578125" style="7" bestFit="1" customWidth="1"/>
    <col min="5390" max="5632" width="9.140625" style="7"/>
    <col min="5633" max="5633" width="6.140625" style="7" customWidth="1"/>
    <col min="5634" max="5634" width="28.140625" style="7" customWidth="1"/>
    <col min="5635" max="5635" width="13.85546875" style="7" customWidth="1"/>
    <col min="5636" max="5636" width="14.5703125" style="7" customWidth="1"/>
    <col min="5637" max="5637" width="15.5703125" style="7" customWidth="1"/>
    <col min="5638" max="5638" width="14.5703125" style="7" customWidth="1"/>
    <col min="5639" max="5639" width="16.5703125" style="7" customWidth="1"/>
    <col min="5640" max="5640" width="14.5703125" style="7" customWidth="1"/>
    <col min="5641" max="5641" width="11.5703125" style="7" customWidth="1"/>
    <col min="5642" max="5642" width="12.85546875" style="7" customWidth="1"/>
    <col min="5643" max="5644" width="13.5703125" style="7" customWidth="1"/>
    <col min="5645" max="5645" width="13.42578125" style="7" bestFit="1" customWidth="1"/>
    <col min="5646" max="5888" width="9.140625" style="7"/>
    <col min="5889" max="5889" width="6.140625" style="7" customWidth="1"/>
    <col min="5890" max="5890" width="28.140625" style="7" customWidth="1"/>
    <col min="5891" max="5891" width="13.85546875" style="7" customWidth="1"/>
    <col min="5892" max="5892" width="14.5703125" style="7" customWidth="1"/>
    <col min="5893" max="5893" width="15.5703125" style="7" customWidth="1"/>
    <col min="5894" max="5894" width="14.5703125" style="7" customWidth="1"/>
    <col min="5895" max="5895" width="16.5703125" style="7" customWidth="1"/>
    <col min="5896" max="5896" width="14.5703125" style="7" customWidth="1"/>
    <col min="5897" max="5897" width="11.5703125" style="7" customWidth="1"/>
    <col min="5898" max="5898" width="12.85546875" style="7" customWidth="1"/>
    <col min="5899" max="5900" width="13.5703125" style="7" customWidth="1"/>
    <col min="5901" max="5901" width="13.42578125" style="7" bestFit="1" customWidth="1"/>
    <col min="5902" max="6144" width="9.140625" style="7"/>
    <col min="6145" max="6145" width="6.140625" style="7" customWidth="1"/>
    <col min="6146" max="6146" width="28.140625" style="7" customWidth="1"/>
    <col min="6147" max="6147" width="13.85546875" style="7" customWidth="1"/>
    <col min="6148" max="6148" width="14.5703125" style="7" customWidth="1"/>
    <col min="6149" max="6149" width="15.5703125" style="7" customWidth="1"/>
    <col min="6150" max="6150" width="14.5703125" style="7" customWidth="1"/>
    <col min="6151" max="6151" width="16.5703125" style="7" customWidth="1"/>
    <col min="6152" max="6152" width="14.5703125" style="7" customWidth="1"/>
    <col min="6153" max="6153" width="11.5703125" style="7" customWidth="1"/>
    <col min="6154" max="6154" width="12.85546875" style="7" customWidth="1"/>
    <col min="6155" max="6156" width="13.5703125" style="7" customWidth="1"/>
    <col min="6157" max="6157" width="13.42578125" style="7" bestFit="1" customWidth="1"/>
    <col min="6158" max="6400" width="9.140625" style="7"/>
    <col min="6401" max="6401" width="6.140625" style="7" customWidth="1"/>
    <col min="6402" max="6402" width="28.140625" style="7" customWidth="1"/>
    <col min="6403" max="6403" width="13.85546875" style="7" customWidth="1"/>
    <col min="6404" max="6404" width="14.5703125" style="7" customWidth="1"/>
    <col min="6405" max="6405" width="15.5703125" style="7" customWidth="1"/>
    <col min="6406" max="6406" width="14.5703125" style="7" customWidth="1"/>
    <col min="6407" max="6407" width="16.5703125" style="7" customWidth="1"/>
    <col min="6408" max="6408" width="14.5703125" style="7" customWidth="1"/>
    <col min="6409" max="6409" width="11.5703125" style="7" customWidth="1"/>
    <col min="6410" max="6410" width="12.85546875" style="7" customWidth="1"/>
    <col min="6411" max="6412" width="13.5703125" style="7" customWidth="1"/>
    <col min="6413" max="6413" width="13.42578125" style="7" bestFit="1" customWidth="1"/>
    <col min="6414" max="6656" width="9.140625" style="7"/>
    <col min="6657" max="6657" width="6.140625" style="7" customWidth="1"/>
    <col min="6658" max="6658" width="28.140625" style="7" customWidth="1"/>
    <col min="6659" max="6659" width="13.85546875" style="7" customWidth="1"/>
    <col min="6660" max="6660" width="14.5703125" style="7" customWidth="1"/>
    <col min="6661" max="6661" width="15.5703125" style="7" customWidth="1"/>
    <col min="6662" max="6662" width="14.5703125" style="7" customWidth="1"/>
    <col min="6663" max="6663" width="16.5703125" style="7" customWidth="1"/>
    <col min="6664" max="6664" width="14.5703125" style="7" customWidth="1"/>
    <col min="6665" max="6665" width="11.5703125" style="7" customWidth="1"/>
    <col min="6666" max="6666" width="12.85546875" style="7" customWidth="1"/>
    <col min="6667" max="6668" width="13.5703125" style="7" customWidth="1"/>
    <col min="6669" max="6669" width="13.42578125" style="7" bestFit="1" customWidth="1"/>
    <col min="6670" max="6912" width="9.140625" style="7"/>
    <col min="6913" max="6913" width="6.140625" style="7" customWidth="1"/>
    <col min="6914" max="6914" width="28.140625" style="7" customWidth="1"/>
    <col min="6915" max="6915" width="13.85546875" style="7" customWidth="1"/>
    <col min="6916" max="6916" width="14.5703125" style="7" customWidth="1"/>
    <col min="6917" max="6917" width="15.5703125" style="7" customWidth="1"/>
    <col min="6918" max="6918" width="14.5703125" style="7" customWidth="1"/>
    <col min="6919" max="6919" width="16.5703125" style="7" customWidth="1"/>
    <col min="6920" max="6920" width="14.5703125" style="7" customWidth="1"/>
    <col min="6921" max="6921" width="11.5703125" style="7" customWidth="1"/>
    <col min="6922" max="6922" width="12.85546875" style="7" customWidth="1"/>
    <col min="6923" max="6924" width="13.5703125" style="7" customWidth="1"/>
    <col min="6925" max="6925" width="13.42578125" style="7" bestFit="1" customWidth="1"/>
    <col min="6926" max="7168" width="9.140625" style="7"/>
    <col min="7169" max="7169" width="6.140625" style="7" customWidth="1"/>
    <col min="7170" max="7170" width="28.140625" style="7" customWidth="1"/>
    <col min="7171" max="7171" width="13.85546875" style="7" customWidth="1"/>
    <col min="7172" max="7172" width="14.5703125" style="7" customWidth="1"/>
    <col min="7173" max="7173" width="15.5703125" style="7" customWidth="1"/>
    <col min="7174" max="7174" width="14.5703125" style="7" customWidth="1"/>
    <col min="7175" max="7175" width="16.5703125" style="7" customWidth="1"/>
    <col min="7176" max="7176" width="14.5703125" style="7" customWidth="1"/>
    <col min="7177" max="7177" width="11.5703125" style="7" customWidth="1"/>
    <col min="7178" max="7178" width="12.85546875" style="7" customWidth="1"/>
    <col min="7179" max="7180" width="13.5703125" style="7" customWidth="1"/>
    <col min="7181" max="7181" width="13.42578125" style="7" bestFit="1" customWidth="1"/>
    <col min="7182" max="7424" width="9.140625" style="7"/>
    <col min="7425" max="7425" width="6.140625" style="7" customWidth="1"/>
    <col min="7426" max="7426" width="28.140625" style="7" customWidth="1"/>
    <col min="7427" max="7427" width="13.85546875" style="7" customWidth="1"/>
    <col min="7428" max="7428" width="14.5703125" style="7" customWidth="1"/>
    <col min="7429" max="7429" width="15.5703125" style="7" customWidth="1"/>
    <col min="7430" max="7430" width="14.5703125" style="7" customWidth="1"/>
    <col min="7431" max="7431" width="16.5703125" style="7" customWidth="1"/>
    <col min="7432" max="7432" width="14.5703125" style="7" customWidth="1"/>
    <col min="7433" max="7433" width="11.5703125" style="7" customWidth="1"/>
    <col min="7434" max="7434" width="12.85546875" style="7" customWidth="1"/>
    <col min="7435" max="7436" width="13.5703125" style="7" customWidth="1"/>
    <col min="7437" max="7437" width="13.42578125" style="7" bestFit="1" customWidth="1"/>
    <col min="7438" max="7680" width="9.140625" style="7"/>
    <col min="7681" max="7681" width="6.140625" style="7" customWidth="1"/>
    <col min="7682" max="7682" width="28.140625" style="7" customWidth="1"/>
    <col min="7683" max="7683" width="13.85546875" style="7" customWidth="1"/>
    <col min="7684" max="7684" width="14.5703125" style="7" customWidth="1"/>
    <col min="7685" max="7685" width="15.5703125" style="7" customWidth="1"/>
    <col min="7686" max="7686" width="14.5703125" style="7" customWidth="1"/>
    <col min="7687" max="7687" width="16.5703125" style="7" customWidth="1"/>
    <col min="7688" max="7688" width="14.5703125" style="7" customWidth="1"/>
    <col min="7689" max="7689" width="11.5703125" style="7" customWidth="1"/>
    <col min="7690" max="7690" width="12.85546875" style="7" customWidth="1"/>
    <col min="7691" max="7692" width="13.5703125" style="7" customWidth="1"/>
    <col min="7693" max="7693" width="13.42578125" style="7" bestFit="1" customWidth="1"/>
    <col min="7694" max="7936" width="9.140625" style="7"/>
    <col min="7937" max="7937" width="6.140625" style="7" customWidth="1"/>
    <col min="7938" max="7938" width="28.140625" style="7" customWidth="1"/>
    <col min="7939" max="7939" width="13.85546875" style="7" customWidth="1"/>
    <col min="7940" max="7940" width="14.5703125" style="7" customWidth="1"/>
    <col min="7941" max="7941" width="15.5703125" style="7" customWidth="1"/>
    <col min="7942" max="7942" width="14.5703125" style="7" customWidth="1"/>
    <col min="7943" max="7943" width="16.5703125" style="7" customWidth="1"/>
    <col min="7944" max="7944" width="14.5703125" style="7" customWidth="1"/>
    <col min="7945" max="7945" width="11.5703125" style="7" customWidth="1"/>
    <col min="7946" max="7946" width="12.85546875" style="7" customWidth="1"/>
    <col min="7947" max="7948" width="13.5703125" style="7" customWidth="1"/>
    <col min="7949" max="7949" width="13.42578125" style="7" bestFit="1" customWidth="1"/>
    <col min="7950" max="8192" width="9.140625" style="7"/>
    <col min="8193" max="8193" width="6.140625" style="7" customWidth="1"/>
    <col min="8194" max="8194" width="28.140625" style="7" customWidth="1"/>
    <col min="8195" max="8195" width="13.85546875" style="7" customWidth="1"/>
    <col min="8196" max="8196" width="14.5703125" style="7" customWidth="1"/>
    <col min="8197" max="8197" width="15.5703125" style="7" customWidth="1"/>
    <col min="8198" max="8198" width="14.5703125" style="7" customWidth="1"/>
    <col min="8199" max="8199" width="16.5703125" style="7" customWidth="1"/>
    <col min="8200" max="8200" width="14.5703125" style="7" customWidth="1"/>
    <col min="8201" max="8201" width="11.5703125" style="7" customWidth="1"/>
    <col min="8202" max="8202" width="12.85546875" style="7" customWidth="1"/>
    <col min="8203" max="8204" width="13.5703125" style="7" customWidth="1"/>
    <col min="8205" max="8205" width="13.42578125" style="7" bestFit="1" customWidth="1"/>
    <col min="8206" max="8448" width="9.140625" style="7"/>
    <col min="8449" max="8449" width="6.140625" style="7" customWidth="1"/>
    <col min="8450" max="8450" width="28.140625" style="7" customWidth="1"/>
    <col min="8451" max="8451" width="13.85546875" style="7" customWidth="1"/>
    <col min="8452" max="8452" width="14.5703125" style="7" customWidth="1"/>
    <col min="8453" max="8453" width="15.5703125" style="7" customWidth="1"/>
    <col min="8454" max="8454" width="14.5703125" style="7" customWidth="1"/>
    <col min="8455" max="8455" width="16.5703125" style="7" customWidth="1"/>
    <col min="8456" max="8456" width="14.5703125" style="7" customWidth="1"/>
    <col min="8457" max="8457" width="11.5703125" style="7" customWidth="1"/>
    <col min="8458" max="8458" width="12.85546875" style="7" customWidth="1"/>
    <col min="8459" max="8460" width="13.5703125" style="7" customWidth="1"/>
    <col min="8461" max="8461" width="13.42578125" style="7" bestFit="1" customWidth="1"/>
    <col min="8462" max="8704" width="9.140625" style="7"/>
    <col min="8705" max="8705" width="6.140625" style="7" customWidth="1"/>
    <col min="8706" max="8706" width="28.140625" style="7" customWidth="1"/>
    <col min="8707" max="8707" width="13.85546875" style="7" customWidth="1"/>
    <col min="8708" max="8708" width="14.5703125" style="7" customWidth="1"/>
    <col min="8709" max="8709" width="15.5703125" style="7" customWidth="1"/>
    <col min="8710" max="8710" width="14.5703125" style="7" customWidth="1"/>
    <col min="8711" max="8711" width="16.5703125" style="7" customWidth="1"/>
    <col min="8712" max="8712" width="14.5703125" style="7" customWidth="1"/>
    <col min="8713" max="8713" width="11.5703125" style="7" customWidth="1"/>
    <col min="8714" max="8714" width="12.85546875" style="7" customWidth="1"/>
    <col min="8715" max="8716" width="13.5703125" style="7" customWidth="1"/>
    <col min="8717" max="8717" width="13.42578125" style="7" bestFit="1" customWidth="1"/>
    <col min="8718" max="8960" width="9.140625" style="7"/>
    <col min="8961" max="8961" width="6.140625" style="7" customWidth="1"/>
    <col min="8962" max="8962" width="28.140625" style="7" customWidth="1"/>
    <col min="8963" max="8963" width="13.85546875" style="7" customWidth="1"/>
    <col min="8964" max="8964" width="14.5703125" style="7" customWidth="1"/>
    <col min="8965" max="8965" width="15.5703125" style="7" customWidth="1"/>
    <col min="8966" max="8966" width="14.5703125" style="7" customWidth="1"/>
    <col min="8967" max="8967" width="16.5703125" style="7" customWidth="1"/>
    <col min="8968" max="8968" width="14.5703125" style="7" customWidth="1"/>
    <col min="8969" max="8969" width="11.5703125" style="7" customWidth="1"/>
    <col min="8970" max="8970" width="12.85546875" style="7" customWidth="1"/>
    <col min="8971" max="8972" width="13.5703125" style="7" customWidth="1"/>
    <col min="8973" max="8973" width="13.42578125" style="7" bestFit="1" customWidth="1"/>
    <col min="8974" max="9216" width="9.140625" style="7"/>
    <col min="9217" max="9217" width="6.140625" style="7" customWidth="1"/>
    <col min="9218" max="9218" width="28.140625" style="7" customWidth="1"/>
    <col min="9219" max="9219" width="13.85546875" style="7" customWidth="1"/>
    <col min="9220" max="9220" width="14.5703125" style="7" customWidth="1"/>
    <col min="9221" max="9221" width="15.5703125" style="7" customWidth="1"/>
    <col min="9222" max="9222" width="14.5703125" style="7" customWidth="1"/>
    <col min="9223" max="9223" width="16.5703125" style="7" customWidth="1"/>
    <col min="9224" max="9224" width="14.5703125" style="7" customWidth="1"/>
    <col min="9225" max="9225" width="11.5703125" style="7" customWidth="1"/>
    <col min="9226" max="9226" width="12.85546875" style="7" customWidth="1"/>
    <col min="9227" max="9228" width="13.5703125" style="7" customWidth="1"/>
    <col min="9229" max="9229" width="13.42578125" style="7" bestFit="1" customWidth="1"/>
    <col min="9230" max="9472" width="9.140625" style="7"/>
    <col min="9473" max="9473" width="6.140625" style="7" customWidth="1"/>
    <col min="9474" max="9474" width="28.140625" style="7" customWidth="1"/>
    <col min="9475" max="9475" width="13.85546875" style="7" customWidth="1"/>
    <col min="9476" max="9476" width="14.5703125" style="7" customWidth="1"/>
    <col min="9477" max="9477" width="15.5703125" style="7" customWidth="1"/>
    <col min="9478" max="9478" width="14.5703125" style="7" customWidth="1"/>
    <col min="9479" max="9479" width="16.5703125" style="7" customWidth="1"/>
    <col min="9480" max="9480" width="14.5703125" style="7" customWidth="1"/>
    <col min="9481" max="9481" width="11.5703125" style="7" customWidth="1"/>
    <col min="9482" max="9482" width="12.85546875" style="7" customWidth="1"/>
    <col min="9483" max="9484" width="13.5703125" style="7" customWidth="1"/>
    <col min="9485" max="9485" width="13.42578125" style="7" bestFit="1" customWidth="1"/>
    <col min="9486" max="9728" width="9.140625" style="7"/>
    <col min="9729" max="9729" width="6.140625" style="7" customWidth="1"/>
    <col min="9730" max="9730" width="28.140625" style="7" customWidth="1"/>
    <col min="9731" max="9731" width="13.85546875" style="7" customWidth="1"/>
    <col min="9732" max="9732" width="14.5703125" style="7" customWidth="1"/>
    <col min="9733" max="9733" width="15.5703125" style="7" customWidth="1"/>
    <col min="9734" max="9734" width="14.5703125" style="7" customWidth="1"/>
    <col min="9735" max="9735" width="16.5703125" style="7" customWidth="1"/>
    <col min="9736" max="9736" width="14.5703125" style="7" customWidth="1"/>
    <col min="9737" max="9737" width="11.5703125" style="7" customWidth="1"/>
    <col min="9738" max="9738" width="12.85546875" style="7" customWidth="1"/>
    <col min="9739" max="9740" width="13.5703125" style="7" customWidth="1"/>
    <col min="9741" max="9741" width="13.42578125" style="7" bestFit="1" customWidth="1"/>
    <col min="9742" max="9984" width="9.140625" style="7"/>
    <col min="9985" max="9985" width="6.140625" style="7" customWidth="1"/>
    <col min="9986" max="9986" width="28.140625" style="7" customWidth="1"/>
    <col min="9987" max="9987" width="13.85546875" style="7" customWidth="1"/>
    <col min="9988" max="9988" width="14.5703125" style="7" customWidth="1"/>
    <col min="9989" max="9989" width="15.5703125" style="7" customWidth="1"/>
    <col min="9990" max="9990" width="14.5703125" style="7" customWidth="1"/>
    <col min="9991" max="9991" width="16.5703125" style="7" customWidth="1"/>
    <col min="9992" max="9992" width="14.5703125" style="7" customWidth="1"/>
    <col min="9993" max="9993" width="11.5703125" style="7" customWidth="1"/>
    <col min="9994" max="9994" width="12.85546875" style="7" customWidth="1"/>
    <col min="9995" max="9996" width="13.5703125" style="7" customWidth="1"/>
    <col min="9997" max="9997" width="13.42578125" style="7" bestFit="1" customWidth="1"/>
    <col min="9998" max="10240" width="9.140625" style="7"/>
    <col min="10241" max="10241" width="6.140625" style="7" customWidth="1"/>
    <col min="10242" max="10242" width="28.140625" style="7" customWidth="1"/>
    <col min="10243" max="10243" width="13.85546875" style="7" customWidth="1"/>
    <col min="10244" max="10244" width="14.5703125" style="7" customWidth="1"/>
    <col min="10245" max="10245" width="15.5703125" style="7" customWidth="1"/>
    <col min="10246" max="10246" width="14.5703125" style="7" customWidth="1"/>
    <col min="10247" max="10247" width="16.5703125" style="7" customWidth="1"/>
    <col min="10248" max="10248" width="14.5703125" style="7" customWidth="1"/>
    <col min="10249" max="10249" width="11.5703125" style="7" customWidth="1"/>
    <col min="10250" max="10250" width="12.85546875" style="7" customWidth="1"/>
    <col min="10251" max="10252" width="13.5703125" style="7" customWidth="1"/>
    <col min="10253" max="10253" width="13.42578125" style="7" bestFit="1" customWidth="1"/>
    <col min="10254" max="10496" width="9.140625" style="7"/>
    <col min="10497" max="10497" width="6.140625" style="7" customWidth="1"/>
    <col min="10498" max="10498" width="28.140625" style="7" customWidth="1"/>
    <col min="10499" max="10499" width="13.85546875" style="7" customWidth="1"/>
    <col min="10500" max="10500" width="14.5703125" style="7" customWidth="1"/>
    <col min="10501" max="10501" width="15.5703125" style="7" customWidth="1"/>
    <col min="10502" max="10502" width="14.5703125" style="7" customWidth="1"/>
    <col min="10503" max="10503" width="16.5703125" style="7" customWidth="1"/>
    <col min="10504" max="10504" width="14.5703125" style="7" customWidth="1"/>
    <col min="10505" max="10505" width="11.5703125" style="7" customWidth="1"/>
    <col min="10506" max="10506" width="12.85546875" style="7" customWidth="1"/>
    <col min="10507" max="10508" width="13.5703125" style="7" customWidth="1"/>
    <col min="10509" max="10509" width="13.42578125" style="7" bestFit="1" customWidth="1"/>
    <col min="10510" max="10752" width="9.140625" style="7"/>
    <col min="10753" max="10753" width="6.140625" style="7" customWidth="1"/>
    <col min="10754" max="10754" width="28.140625" style="7" customWidth="1"/>
    <col min="10755" max="10755" width="13.85546875" style="7" customWidth="1"/>
    <col min="10756" max="10756" width="14.5703125" style="7" customWidth="1"/>
    <col min="10757" max="10757" width="15.5703125" style="7" customWidth="1"/>
    <col min="10758" max="10758" width="14.5703125" style="7" customWidth="1"/>
    <col min="10759" max="10759" width="16.5703125" style="7" customWidth="1"/>
    <col min="10760" max="10760" width="14.5703125" style="7" customWidth="1"/>
    <col min="10761" max="10761" width="11.5703125" style="7" customWidth="1"/>
    <col min="10762" max="10762" width="12.85546875" style="7" customWidth="1"/>
    <col min="10763" max="10764" width="13.5703125" style="7" customWidth="1"/>
    <col min="10765" max="10765" width="13.42578125" style="7" bestFit="1" customWidth="1"/>
    <col min="10766" max="11008" width="9.140625" style="7"/>
    <col min="11009" max="11009" width="6.140625" style="7" customWidth="1"/>
    <col min="11010" max="11010" width="28.140625" style="7" customWidth="1"/>
    <col min="11011" max="11011" width="13.85546875" style="7" customWidth="1"/>
    <col min="11012" max="11012" width="14.5703125" style="7" customWidth="1"/>
    <col min="11013" max="11013" width="15.5703125" style="7" customWidth="1"/>
    <col min="11014" max="11014" width="14.5703125" style="7" customWidth="1"/>
    <col min="11015" max="11015" width="16.5703125" style="7" customWidth="1"/>
    <col min="11016" max="11016" width="14.5703125" style="7" customWidth="1"/>
    <col min="11017" max="11017" width="11.5703125" style="7" customWidth="1"/>
    <col min="11018" max="11018" width="12.85546875" style="7" customWidth="1"/>
    <col min="11019" max="11020" width="13.5703125" style="7" customWidth="1"/>
    <col min="11021" max="11021" width="13.42578125" style="7" bestFit="1" customWidth="1"/>
    <col min="11022" max="11264" width="9.140625" style="7"/>
    <col min="11265" max="11265" width="6.140625" style="7" customWidth="1"/>
    <col min="11266" max="11266" width="28.140625" style="7" customWidth="1"/>
    <col min="11267" max="11267" width="13.85546875" style="7" customWidth="1"/>
    <col min="11268" max="11268" width="14.5703125" style="7" customWidth="1"/>
    <col min="11269" max="11269" width="15.5703125" style="7" customWidth="1"/>
    <col min="11270" max="11270" width="14.5703125" style="7" customWidth="1"/>
    <col min="11271" max="11271" width="16.5703125" style="7" customWidth="1"/>
    <col min="11272" max="11272" width="14.5703125" style="7" customWidth="1"/>
    <col min="11273" max="11273" width="11.5703125" style="7" customWidth="1"/>
    <col min="11274" max="11274" width="12.85546875" style="7" customWidth="1"/>
    <col min="11275" max="11276" width="13.5703125" style="7" customWidth="1"/>
    <col min="11277" max="11277" width="13.42578125" style="7" bestFit="1" customWidth="1"/>
    <col min="11278" max="11520" width="9.140625" style="7"/>
    <col min="11521" max="11521" width="6.140625" style="7" customWidth="1"/>
    <col min="11522" max="11522" width="28.140625" style="7" customWidth="1"/>
    <col min="11523" max="11523" width="13.85546875" style="7" customWidth="1"/>
    <col min="11524" max="11524" width="14.5703125" style="7" customWidth="1"/>
    <col min="11525" max="11525" width="15.5703125" style="7" customWidth="1"/>
    <col min="11526" max="11526" width="14.5703125" style="7" customWidth="1"/>
    <col min="11527" max="11527" width="16.5703125" style="7" customWidth="1"/>
    <col min="11528" max="11528" width="14.5703125" style="7" customWidth="1"/>
    <col min="11529" max="11529" width="11.5703125" style="7" customWidth="1"/>
    <col min="11530" max="11530" width="12.85546875" style="7" customWidth="1"/>
    <col min="11531" max="11532" width="13.5703125" style="7" customWidth="1"/>
    <col min="11533" max="11533" width="13.42578125" style="7" bestFit="1" customWidth="1"/>
    <col min="11534" max="11776" width="9.140625" style="7"/>
    <col min="11777" max="11777" width="6.140625" style="7" customWidth="1"/>
    <col min="11778" max="11778" width="28.140625" style="7" customWidth="1"/>
    <col min="11779" max="11779" width="13.85546875" style="7" customWidth="1"/>
    <col min="11780" max="11780" width="14.5703125" style="7" customWidth="1"/>
    <col min="11781" max="11781" width="15.5703125" style="7" customWidth="1"/>
    <col min="11782" max="11782" width="14.5703125" style="7" customWidth="1"/>
    <col min="11783" max="11783" width="16.5703125" style="7" customWidth="1"/>
    <col min="11784" max="11784" width="14.5703125" style="7" customWidth="1"/>
    <col min="11785" max="11785" width="11.5703125" style="7" customWidth="1"/>
    <col min="11786" max="11786" width="12.85546875" style="7" customWidth="1"/>
    <col min="11787" max="11788" width="13.5703125" style="7" customWidth="1"/>
    <col min="11789" max="11789" width="13.42578125" style="7" bestFit="1" customWidth="1"/>
    <col min="11790" max="12032" width="9.140625" style="7"/>
    <col min="12033" max="12033" width="6.140625" style="7" customWidth="1"/>
    <col min="12034" max="12034" width="28.140625" style="7" customWidth="1"/>
    <col min="12035" max="12035" width="13.85546875" style="7" customWidth="1"/>
    <col min="12036" max="12036" width="14.5703125" style="7" customWidth="1"/>
    <col min="12037" max="12037" width="15.5703125" style="7" customWidth="1"/>
    <col min="12038" max="12038" width="14.5703125" style="7" customWidth="1"/>
    <col min="12039" max="12039" width="16.5703125" style="7" customWidth="1"/>
    <col min="12040" max="12040" width="14.5703125" style="7" customWidth="1"/>
    <col min="12041" max="12041" width="11.5703125" style="7" customWidth="1"/>
    <col min="12042" max="12042" width="12.85546875" style="7" customWidth="1"/>
    <col min="12043" max="12044" width="13.5703125" style="7" customWidth="1"/>
    <col min="12045" max="12045" width="13.42578125" style="7" bestFit="1" customWidth="1"/>
    <col min="12046" max="12288" width="9.140625" style="7"/>
    <col min="12289" max="12289" width="6.140625" style="7" customWidth="1"/>
    <col min="12290" max="12290" width="28.140625" style="7" customWidth="1"/>
    <col min="12291" max="12291" width="13.85546875" style="7" customWidth="1"/>
    <col min="12292" max="12292" width="14.5703125" style="7" customWidth="1"/>
    <col min="12293" max="12293" width="15.5703125" style="7" customWidth="1"/>
    <col min="12294" max="12294" width="14.5703125" style="7" customWidth="1"/>
    <col min="12295" max="12295" width="16.5703125" style="7" customWidth="1"/>
    <col min="12296" max="12296" width="14.5703125" style="7" customWidth="1"/>
    <col min="12297" max="12297" width="11.5703125" style="7" customWidth="1"/>
    <col min="12298" max="12298" width="12.85546875" style="7" customWidth="1"/>
    <col min="12299" max="12300" width="13.5703125" style="7" customWidth="1"/>
    <col min="12301" max="12301" width="13.42578125" style="7" bestFit="1" customWidth="1"/>
    <col min="12302" max="12544" width="9.140625" style="7"/>
    <col min="12545" max="12545" width="6.140625" style="7" customWidth="1"/>
    <col min="12546" max="12546" width="28.140625" style="7" customWidth="1"/>
    <col min="12547" max="12547" width="13.85546875" style="7" customWidth="1"/>
    <col min="12548" max="12548" width="14.5703125" style="7" customWidth="1"/>
    <col min="12549" max="12549" width="15.5703125" style="7" customWidth="1"/>
    <col min="12550" max="12550" width="14.5703125" style="7" customWidth="1"/>
    <col min="12551" max="12551" width="16.5703125" style="7" customWidth="1"/>
    <col min="12552" max="12552" width="14.5703125" style="7" customWidth="1"/>
    <col min="12553" max="12553" width="11.5703125" style="7" customWidth="1"/>
    <col min="12554" max="12554" width="12.85546875" style="7" customWidth="1"/>
    <col min="12555" max="12556" width="13.5703125" style="7" customWidth="1"/>
    <col min="12557" max="12557" width="13.42578125" style="7" bestFit="1" customWidth="1"/>
    <col min="12558" max="12800" width="9.140625" style="7"/>
    <col min="12801" max="12801" width="6.140625" style="7" customWidth="1"/>
    <col min="12802" max="12802" width="28.140625" style="7" customWidth="1"/>
    <col min="12803" max="12803" width="13.85546875" style="7" customWidth="1"/>
    <col min="12804" max="12804" width="14.5703125" style="7" customWidth="1"/>
    <col min="12805" max="12805" width="15.5703125" style="7" customWidth="1"/>
    <col min="12806" max="12806" width="14.5703125" style="7" customWidth="1"/>
    <col min="12807" max="12807" width="16.5703125" style="7" customWidth="1"/>
    <col min="12808" max="12808" width="14.5703125" style="7" customWidth="1"/>
    <col min="12809" max="12809" width="11.5703125" style="7" customWidth="1"/>
    <col min="12810" max="12810" width="12.85546875" style="7" customWidth="1"/>
    <col min="12811" max="12812" width="13.5703125" style="7" customWidth="1"/>
    <col min="12813" max="12813" width="13.42578125" style="7" bestFit="1" customWidth="1"/>
    <col min="12814" max="13056" width="9.140625" style="7"/>
    <col min="13057" max="13057" width="6.140625" style="7" customWidth="1"/>
    <col min="13058" max="13058" width="28.140625" style="7" customWidth="1"/>
    <col min="13059" max="13059" width="13.85546875" style="7" customWidth="1"/>
    <col min="13060" max="13060" width="14.5703125" style="7" customWidth="1"/>
    <col min="13061" max="13061" width="15.5703125" style="7" customWidth="1"/>
    <col min="13062" max="13062" width="14.5703125" style="7" customWidth="1"/>
    <col min="13063" max="13063" width="16.5703125" style="7" customWidth="1"/>
    <col min="13064" max="13064" width="14.5703125" style="7" customWidth="1"/>
    <col min="13065" max="13065" width="11.5703125" style="7" customWidth="1"/>
    <col min="13066" max="13066" width="12.85546875" style="7" customWidth="1"/>
    <col min="13067" max="13068" width="13.5703125" style="7" customWidth="1"/>
    <col min="13069" max="13069" width="13.42578125" style="7" bestFit="1" customWidth="1"/>
    <col min="13070" max="13312" width="9.140625" style="7"/>
    <col min="13313" max="13313" width="6.140625" style="7" customWidth="1"/>
    <col min="13314" max="13314" width="28.140625" style="7" customWidth="1"/>
    <col min="13315" max="13315" width="13.85546875" style="7" customWidth="1"/>
    <col min="13316" max="13316" width="14.5703125" style="7" customWidth="1"/>
    <col min="13317" max="13317" width="15.5703125" style="7" customWidth="1"/>
    <col min="13318" max="13318" width="14.5703125" style="7" customWidth="1"/>
    <col min="13319" max="13319" width="16.5703125" style="7" customWidth="1"/>
    <col min="13320" max="13320" width="14.5703125" style="7" customWidth="1"/>
    <col min="13321" max="13321" width="11.5703125" style="7" customWidth="1"/>
    <col min="13322" max="13322" width="12.85546875" style="7" customWidth="1"/>
    <col min="13323" max="13324" width="13.5703125" style="7" customWidth="1"/>
    <col min="13325" max="13325" width="13.42578125" style="7" bestFit="1" customWidth="1"/>
    <col min="13326" max="13568" width="9.140625" style="7"/>
    <col min="13569" max="13569" width="6.140625" style="7" customWidth="1"/>
    <col min="13570" max="13570" width="28.140625" style="7" customWidth="1"/>
    <col min="13571" max="13571" width="13.85546875" style="7" customWidth="1"/>
    <col min="13572" max="13572" width="14.5703125" style="7" customWidth="1"/>
    <col min="13573" max="13573" width="15.5703125" style="7" customWidth="1"/>
    <col min="13574" max="13574" width="14.5703125" style="7" customWidth="1"/>
    <col min="13575" max="13575" width="16.5703125" style="7" customWidth="1"/>
    <col min="13576" max="13576" width="14.5703125" style="7" customWidth="1"/>
    <col min="13577" max="13577" width="11.5703125" style="7" customWidth="1"/>
    <col min="13578" max="13578" width="12.85546875" style="7" customWidth="1"/>
    <col min="13579" max="13580" width="13.5703125" style="7" customWidth="1"/>
    <col min="13581" max="13581" width="13.42578125" style="7" bestFit="1" customWidth="1"/>
    <col min="13582" max="13824" width="9.140625" style="7"/>
    <col min="13825" max="13825" width="6.140625" style="7" customWidth="1"/>
    <col min="13826" max="13826" width="28.140625" style="7" customWidth="1"/>
    <col min="13827" max="13827" width="13.85546875" style="7" customWidth="1"/>
    <col min="13828" max="13828" width="14.5703125" style="7" customWidth="1"/>
    <col min="13829" max="13829" width="15.5703125" style="7" customWidth="1"/>
    <col min="13830" max="13830" width="14.5703125" style="7" customWidth="1"/>
    <col min="13831" max="13831" width="16.5703125" style="7" customWidth="1"/>
    <col min="13832" max="13832" width="14.5703125" style="7" customWidth="1"/>
    <col min="13833" max="13833" width="11.5703125" style="7" customWidth="1"/>
    <col min="13834" max="13834" width="12.85546875" style="7" customWidth="1"/>
    <col min="13835" max="13836" width="13.5703125" style="7" customWidth="1"/>
    <col min="13837" max="13837" width="13.42578125" style="7" bestFit="1" customWidth="1"/>
    <col min="13838" max="14080" width="9.140625" style="7"/>
    <col min="14081" max="14081" width="6.140625" style="7" customWidth="1"/>
    <col min="14082" max="14082" width="28.140625" style="7" customWidth="1"/>
    <col min="14083" max="14083" width="13.85546875" style="7" customWidth="1"/>
    <col min="14084" max="14084" width="14.5703125" style="7" customWidth="1"/>
    <col min="14085" max="14085" width="15.5703125" style="7" customWidth="1"/>
    <col min="14086" max="14086" width="14.5703125" style="7" customWidth="1"/>
    <col min="14087" max="14087" width="16.5703125" style="7" customWidth="1"/>
    <col min="14088" max="14088" width="14.5703125" style="7" customWidth="1"/>
    <col min="14089" max="14089" width="11.5703125" style="7" customWidth="1"/>
    <col min="14090" max="14090" width="12.85546875" style="7" customWidth="1"/>
    <col min="14091" max="14092" width="13.5703125" style="7" customWidth="1"/>
    <col min="14093" max="14093" width="13.42578125" style="7" bestFit="1" customWidth="1"/>
    <col min="14094" max="14336" width="9.140625" style="7"/>
    <col min="14337" max="14337" width="6.140625" style="7" customWidth="1"/>
    <col min="14338" max="14338" width="28.140625" style="7" customWidth="1"/>
    <col min="14339" max="14339" width="13.85546875" style="7" customWidth="1"/>
    <col min="14340" max="14340" width="14.5703125" style="7" customWidth="1"/>
    <col min="14341" max="14341" width="15.5703125" style="7" customWidth="1"/>
    <col min="14342" max="14342" width="14.5703125" style="7" customWidth="1"/>
    <col min="14343" max="14343" width="16.5703125" style="7" customWidth="1"/>
    <col min="14344" max="14344" width="14.5703125" style="7" customWidth="1"/>
    <col min="14345" max="14345" width="11.5703125" style="7" customWidth="1"/>
    <col min="14346" max="14346" width="12.85546875" style="7" customWidth="1"/>
    <col min="14347" max="14348" width="13.5703125" style="7" customWidth="1"/>
    <col min="14349" max="14349" width="13.42578125" style="7" bestFit="1" customWidth="1"/>
    <col min="14350" max="14592" width="9.140625" style="7"/>
    <col min="14593" max="14593" width="6.140625" style="7" customWidth="1"/>
    <col min="14594" max="14594" width="28.140625" style="7" customWidth="1"/>
    <col min="14595" max="14595" width="13.85546875" style="7" customWidth="1"/>
    <col min="14596" max="14596" width="14.5703125" style="7" customWidth="1"/>
    <col min="14597" max="14597" width="15.5703125" style="7" customWidth="1"/>
    <col min="14598" max="14598" width="14.5703125" style="7" customWidth="1"/>
    <col min="14599" max="14599" width="16.5703125" style="7" customWidth="1"/>
    <col min="14600" max="14600" width="14.5703125" style="7" customWidth="1"/>
    <col min="14601" max="14601" width="11.5703125" style="7" customWidth="1"/>
    <col min="14602" max="14602" width="12.85546875" style="7" customWidth="1"/>
    <col min="14603" max="14604" width="13.5703125" style="7" customWidth="1"/>
    <col min="14605" max="14605" width="13.42578125" style="7" bestFit="1" customWidth="1"/>
    <col min="14606" max="14848" width="9.140625" style="7"/>
    <col min="14849" max="14849" width="6.140625" style="7" customWidth="1"/>
    <col min="14850" max="14850" width="28.140625" style="7" customWidth="1"/>
    <col min="14851" max="14851" width="13.85546875" style="7" customWidth="1"/>
    <col min="14852" max="14852" width="14.5703125" style="7" customWidth="1"/>
    <col min="14853" max="14853" width="15.5703125" style="7" customWidth="1"/>
    <col min="14854" max="14854" width="14.5703125" style="7" customWidth="1"/>
    <col min="14855" max="14855" width="16.5703125" style="7" customWidth="1"/>
    <col min="14856" max="14856" width="14.5703125" style="7" customWidth="1"/>
    <col min="14857" max="14857" width="11.5703125" style="7" customWidth="1"/>
    <col min="14858" max="14858" width="12.85546875" style="7" customWidth="1"/>
    <col min="14859" max="14860" width="13.5703125" style="7" customWidth="1"/>
    <col min="14861" max="14861" width="13.42578125" style="7" bestFit="1" customWidth="1"/>
    <col min="14862" max="15104" width="9.140625" style="7"/>
    <col min="15105" max="15105" width="6.140625" style="7" customWidth="1"/>
    <col min="15106" max="15106" width="28.140625" style="7" customWidth="1"/>
    <col min="15107" max="15107" width="13.85546875" style="7" customWidth="1"/>
    <col min="15108" max="15108" width="14.5703125" style="7" customWidth="1"/>
    <col min="15109" max="15109" width="15.5703125" style="7" customWidth="1"/>
    <col min="15110" max="15110" width="14.5703125" style="7" customWidth="1"/>
    <col min="15111" max="15111" width="16.5703125" style="7" customWidth="1"/>
    <col min="15112" max="15112" width="14.5703125" style="7" customWidth="1"/>
    <col min="15113" max="15113" width="11.5703125" style="7" customWidth="1"/>
    <col min="15114" max="15114" width="12.85546875" style="7" customWidth="1"/>
    <col min="15115" max="15116" width="13.5703125" style="7" customWidth="1"/>
    <col min="15117" max="15117" width="13.42578125" style="7" bestFit="1" customWidth="1"/>
    <col min="15118" max="15360" width="9.140625" style="7"/>
    <col min="15361" max="15361" width="6.140625" style="7" customWidth="1"/>
    <col min="15362" max="15362" width="28.140625" style="7" customWidth="1"/>
    <col min="15363" max="15363" width="13.85546875" style="7" customWidth="1"/>
    <col min="15364" max="15364" width="14.5703125" style="7" customWidth="1"/>
    <col min="15365" max="15365" width="15.5703125" style="7" customWidth="1"/>
    <col min="15366" max="15366" width="14.5703125" style="7" customWidth="1"/>
    <col min="15367" max="15367" width="16.5703125" style="7" customWidth="1"/>
    <col min="15368" max="15368" width="14.5703125" style="7" customWidth="1"/>
    <col min="15369" max="15369" width="11.5703125" style="7" customWidth="1"/>
    <col min="15370" max="15370" width="12.85546875" style="7" customWidth="1"/>
    <col min="15371" max="15372" width="13.5703125" style="7" customWidth="1"/>
    <col min="15373" max="15373" width="13.42578125" style="7" bestFit="1" customWidth="1"/>
    <col min="15374" max="15616" width="9.140625" style="7"/>
    <col min="15617" max="15617" width="6.140625" style="7" customWidth="1"/>
    <col min="15618" max="15618" width="28.140625" style="7" customWidth="1"/>
    <col min="15619" max="15619" width="13.85546875" style="7" customWidth="1"/>
    <col min="15620" max="15620" width="14.5703125" style="7" customWidth="1"/>
    <col min="15621" max="15621" width="15.5703125" style="7" customWidth="1"/>
    <col min="15622" max="15622" width="14.5703125" style="7" customWidth="1"/>
    <col min="15623" max="15623" width="16.5703125" style="7" customWidth="1"/>
    <col min="15624" max="15624" width="14.5703125" style="7" customWidth="1"/>
    <col min="15625" max="15625" width="11.5703125" style="7" customWidth="1"/>
    <col min="15626" max="15626" width="12.85546875" style="7" customWidth="1"/>
    <col min="15627" max="15628" width="13.5703125" style="7" customWidth="1"/>
    <col min="15629" max="15629" width="13.42578125" style="7" bestFit="1" customWidth="1"/>
    <col min="15630" max="15872" width="9.140625" style="7"/>
    <col min="15873" max="15873" width="6.140625" style="7" customWidth="1"/>
    <col min="15874" max="15874" width="28.140625" style="7" customWidth="1"/>
    <col min="15875" max="15875" width="13.85546875" style="7" customWidth="1"/>
    <col min="15876" max="15876" width="14.5703125" style="7" customWidth="1"/>
    <col min="15877" max="15877" width="15.5703125" style="7" customWidth="1"/>
    <col min="15878" max="15878" width="14.5703125" style="7" customWidth="1"/>
    <col min="15879" max="15879" width="16.5703125" style="7" customWidth="1"/>
    <col min="15880" max="15880" width="14.5703125" style="7" customWidth="1"/>
    <col min="15881" max="15881" width="11.5703125" style="7" customWidth="1"/>
    <col min="15882" max="15882" width="12.85546875" style="7" customWidth="1"/>
    <col min="15883" max="15884" width="13.5703125" style="7" customWidth="1"/>
    <col min="15885" max="15885" width="13.42578125" style="7" bestFit="1" customWidth="1"/>
    <col min="15886" max="16128" width="9.140625" style="7"/>
    <col min="16129" max="16129" width="6.140625" style="7" customWidth="1"/>
    <col min="16130" max="16130" width="28.140625" style="7" customWidth="1"/>
    <col min="16131" max="16131" width="13.85546875" style="7" customWidth="1"/>
    <col min="16132" max="16132" width="14.5703125" style="7" customWidth="1"/>
    <col min="16133" max="16133" width="15.5703125" style="7" customWidth="1"/>
    <col min="16134" max="16134" width="14.5703125" style="7" customWidth="1"/>
    <col min="16135" max="16135" width="16.5703125" style="7" customWidth="1"/>
    <col min="16136" max="16136" width="14.5703125" style="7" customWidth="1"/>
    <col min="16137" max="16137" width="11.5703125" style="7" customWidth="1"/>
    <col min="16138" max="16138" width="12.85546875" style="7" customWidth="1"/>
    <col min="16139" max="16140" width="13.5703125" style="7" customWidth="1"/>
    <col min="16141" max="16141" width="13.42578125" style="7" bestFit="1" customWidth="1"/>
    <col min="16142" max="16384" width="9.140625" style="7"/>
  </cols>
  <sheetData>
    <row r="1" spans="1:24" ht="15.75" x14ac:dyDescent="0.25">
      <c r="B1" s="70" t="s">
        <v>76</v>
      </c>
      <c r="C1" s="14"/>
      <c r="D1" s="14"/>
      <c r="E1" s="14"/>
      <c r="F1" s="14"/>
      <c r="G1" s="14"/>
    </row>
    <row r="2" spans="1:24" ht="15.75" x14ac:dyDescent="0.25">
      <c r="B2" s="36" t="s">
        <v>1</v>
      </c>
      <c r="C2" s="14"/>
      <c r="D2" s="14"/>
      <c r="E2" s="14"/>
      <c r="F2" s="14"/>
      <c r="G2" s="14"/>
    </row>
    <row r="3" spans="1:24" ht="15.75" x14ac:dyDescent="0.25">
      <c r="B3" s="71" t="s">
        <v>2</v>
      </c>
      <c r="C3" s="243" t="s">
        <v>3</v>
      </c>
      <c r="D3" s="67"/>
      <c r="E3" s="67"/>
      <c r="F3" s="67"/>
      <c r="G3" s="67"/>
    </row>
    <row r="4" spans="1:24" ht="15.75" x14ac:dyDescent="0.25">
      <c r="B4" s="71"/>
      <c r="C4" s="14"/>
      <c r="D4" s="14"/>
      <c r="E4" s="14"/>
    </row>
    <row r="5" spans="1:24" ht="31.5" x14ac:dyDescent="0.25">
      <c r="B5" s="72" t="s">
        <v>4</v>
      </c>
      <c r="C5" s="418"/>
      <c r="D5" s="419"/>
      <c r="E5" s="419"/>
      <c r="F5" s="419"/>
      <c r="G5" s="419"/>
    </row>
    <row r="6" spans="1:24" ht="31.5" x14ac:dyDescent="0.25">
      <c r="B6" s="72" t="s">
        <v>5</v>
      </c>
      <c r="C6" s="418"/>
      <c r="D6" s="419"/>
      <c r="E6" s="419"/>
      <c r="F6" s="419"/>
      <c r="G6" s="419"/>
    </row>
    <row r="7" spans="1:24" ht="15.75" x14ac:dyDescent="0.25">
      <c r="B7" s="74"/>
      <c r="C7" s="14"/>
      <c r="D7" s="14"/>
      <c r="E7" s="14"/>
    </row>
    <row r="8" spans="1:24" ht="15.75" x14ac:dyDescent="0.25">
      <c r="B8" s="74" t="s">
        <v>6</v>
      </c>
      <c r="C8" s="73"/>
      <c r="D8" s="73"/>
      <c r="E8" s="73"/>
      <c r="F8" s="75"/>
      <c r="G8" s="75"/>
    </row>
    <row r="9" spans="1:24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7"/>
      <c r="L9" s="77"/>
      <c r="M9" s="289"/>
      <c r="N9" s="79"/>
      <c r="O9" s="78"/>
      <c r="P9" s="78"/>
      <c r="Q9" s="78"/>
      <c r="R9" s="78"/>
      <c r="S9" s="78"/>
      <c r="T9" s="78"/>
      <c r="U9" s="78"/>
      <c r="V9" s="78"/>
      <c r="W9" s="78"/>
    </row>
    <row r="10" spans="1:24" ht="16.5" thickBot="1" x14ac:dyDescent="0.3">
      <c r="A10" s="76"/>
      <c r="B10" s="99" t="s">
        <v>77</v>
      </c>
      <c r="C10" s="80"/>
      <c r="D10" s="80"/>
      <c r="E10" s="80"/>
      <c r="F10" s="80"/>
      <c r="G10" s="76"/>
      <c r="H10" s="76"/>
      <c r="I10" s="76"/>
      <c r="J10" s="76"/>
      <c r="K10" s="81"/>
      <c r="L10" s="76"/>
      <c r="M10" s="290"/>
      <c r="N10" s="82"/>
      <c r="O10" s="78"/>
      <c r="P10" s="78"/>
      <c r="Q10" s="78"/>
      <c r="R10" s="78"/>
      <c r="S10" s="78"/>
      <c r="T10" s="78"/>
      <c r="U10" s="78"/>
      <c r="V10" s="78"/>
      <c r="W10" s="78"/>
      <c r="X10" s="78"/>
    </row>
    <row r="11" spans="1:24" s="17" customFormat="1" ht="75.75" thickBot="1" x14ac:dyDescent="0.3">
      <c r="A11" s="113" t="s">
        <v>78</v>
      </c>
      <c r="B11" s="114" t="s">
        <v>79</v>
      </c>
      <c r="C11" s="115" t="s">
        <v>80</v>
      </c>
      <c r="D11" s="115" t="s">
        <v>81</v>
      </c>
      <c r="E11" s="115" t="s">
        <v>82</v>
      </c>
      <c r="F11" s="116" t="s">
        <v>83</v>
      </c>
      <c r="G11" s="115" t="s">
        <v>84</v>
      </c>
      <c r="H11" s="115" t="s">
        <v>85</v>
      </c>
      <c r="I11" s="116" t="s">
        <v>86</v>
      </c>
      <c r="J11" s="115" t="s">
        <v>87</v>
      </c>
      <c r="K11" s="117" t="s">
        <v>88</v>
      </c>
      <c r="L11" s="117" t="s">
        <v>89</v>
      </c>
      <c r="M11" s="303" t="s">
        <v>90</v>
      </c>
      <c r="N11" s="95"/>
      <c r="O11" s="96"/>
      <c r="P11" s="96"/>
    </row>
    <row r="12" spans="1:24" s="6" customFormat="1" ht="75" x14ac:dyDescent="0.25">
      <c r="A12" s="123">
        <v>1</v>
      </c>
      <c r="B12" s="110" t="s">
        <v>91</v>
      </c>
      <c r="C12" s="124" t="s">
        <v>92</v>
      </c>
      <c r="D12" s="124" t="s">
        <v>93</v>
      </c>
      <c r="E12" s="124">
        <v>1982</v>
      </c>
      <c r="F12" s="124"/>
      <c r="G12" s="125">
        <v>2893.87</v>
      </c>
      <c r="H12" s="255" t="s">
        <v>94</v>
      </c>
      <c r="I12" s="259">
        <f>G12*2000</f>
        <v>5787740</v>
      </c>
      <c r="J12" s="126" t="s">
        <v>95</v>
      </c>
      <c r="K12" s="127" t="s">
        <v>96</v>
      </c>
      <c r="L12" s="283">
        <v>0</v>
      </c>
      <c r="M12" s="291">
        <f>I12*L12/1000</f>
        <v>0</v>
      </c>
      <c r="O12" s="37"/>
      <c r="P12" s="37"/>
      <c r="Q12" s="37"/>
    </row>
    <row r="13" spans="1:24" s="6" customFormat="1" ht="75" x14ac:dyDescent="0.25">
      <c r="A13" s="128">
        <v>2</v>
      </c>
      <c r="B13" s="68" t="s">
        <v>97</v>
      </c>
      <c r="C13" s="54" t="s">
        <v>92</v>
      </c>
      <c r="D13" s="54" t="s">
        <v>93</v>
      </c>
      <c r="E13" s="54" t="s">
        <v>98</v>
      </c>
      <c r="F13" s="54">
        <v>2019</v>
      </c>
      <c r="G13" s="55">
        <v>135.5</v>
      </c>
      <c r="H13" s="256" t="s">
        <v>99</v>
      </c>
      <c r="I13" s="260">
        <f t="shared" ref="I13:I15" si="0">G13*2000</f>
        <v>271000</v>
      </c>
      <c r="J13" s="56" t="s">
        <v>95</v>
      </c>
      <c r="K13" s="69" t="s">
        <v>96</v>
      </c>
      <c r="L13" s="276">
        <v>0</v>
      </c>
      <c r="M13" s="292">
        <f t="shared" ref="M13:M15" si="1">I13*L13/1000</f>
        <v>0</v>
      </c>
      <c r="O13" s="37"/>
      <c r="P13" s="37"/>
      <c r="Q13" s="37"/>
    </row>
    <row r="14" spans="1:24" s="6" customFormat="1" ht="75" x14ac:dyDescent="0.25">
      <c r="A14" s="128">
        <v>3</v>
      </c>
      <c r="B14" s="68" t="s">
        <v>100</v>
      </c>
      <c r="C14" s="54" t="s">
        <v>92</v>
      </c>
      <c r="D14" s="54" t="s">
        <v>93</v>
      </c>
      <c r="E14" s="54" t="s">
        <v>98</v>
      </c>
      <c r="F14" s="54">
        <v>2021</v>
      </c>
      <c r="G14" s="55">
        <v>525.11</v>
      </c>
      <c r="H14" s="256" t="s">
        <v>101</v>
      </c>
      <c r="I14" s="260">
        <f t="shared" si="0"/>
        <v>1050220</v>
      </c>
      <c r="J14" s="56" t="s">
        <v>95</v>
      </c>
      <c r="K14" s="69" t="s">
        <v>96</v>
      </c>
      <c r="L14" s="276">
        <v>0</v>
      </c>
      <c r="M14" s="292">
        <f>I14*L14/1000</f>
        <v>0</v>
      </c>
      <c r="O14" s="37"/>
      <c r="P14" s="37"/>
      <c r="Q14" s="37"/>
    </row>
    <row r="15" spans="1:24" s="6" customFormat="1" ht="75.75" thickBot="1" x14ac:dyDescent="0.3">
      <c r="A15" s="129">
        <v>4</v>
      </c>
      <c r="B15" s="111" t="s">
        <v>102</v>
      </c>
      <c r="C15" s="130" t="s">
        <v>92</v>
      </c>
      <c r="D15" s="130" t="s">
        <v>93</v>
      </c>
      <c r="E15" s="130" t="s">
        <v>98</v>
      </c>
      <c r="F15" s="130">
        <v>2024</v>
      </c>
      <c r="G15" s="131">
        <v>458.65</v>
      </c>
      <c r="H15" s="258" t="s">
        <v>103</v>
      </c>
      <c r="I15" s="261">
        <f t="shared" si="0"/>
        <v>917300</v>
      </c>
      <c r="J15" s="132" t="s">
        <v>95</v>
      </c>
      <c r="K15" s="133" t="s">
        <v>96</v>
      </c>
      <c r="L15" s="284">
        <v>0</v>
      </c>
      <c r="M15" s="293">
        <f t="shared" si="1"/>
        <v>0</v>
      </c>
      <c r="O15" s="37"/>
      <c r="P15" s="37"/>
      <c r="Q15" s="37"/>
    </row>
    <row r="16" spans="1:24" s="6" customFormat="1" ht="75" x14ac:dyDescent="0.25">
      <c r="A16" s="118">
        <v>5</v>
      </c>
      <c r="B16" s="112" t="s">
        <v>104</v>
      </c>
      <c r="C16" s="119" t="s">
        <v>92</v>
      </c>
      <c r="D16" s="119" t="s">
        <v>93</v>
      </c>
      <c r="E16" s="119" t="s">
        <v>98</v>
      </c>
      <c r="F16" s="119"/>
      <c r="G16" s="120">
        <v>344.42</v>
      </c>
      <c r="H16" s="257" t="s">
        <v>105</v>
      </c>
      <c r="I16" s="262">
        <f>G16*1300</f>
        <v>447746</v>
      </c>
      <c r="J16" s="121" t="s">
        <v>95</v>
      </c>
      <c r="K16" s="122" t="s">
        <v>106</v>
      </c>
      <c r="L16" s="380">
        <v>0</v>
      </c>
      <c r="M16" s="291">
        <f t="shared" ref="M16:M17" si="2">I16*L16/1000</f>
        <v>0</v>
      </c>
      <c r="O16" s="37"/>
      <c r="P16" s="37"/>
      <c r="Q16" s="37"/>
    </row>
    <row r="17" spans="1:17 16384:16384" s="6" customFormat="1" ht="75.75" thickBot="1" x14ac:dyDescent="0.3">
      <c r="A17" s="9">
        <v>6</v>
      </c>
      <c r="B17" s="68" t="s">
        <v>107</v>
      </c>
      <c r="C17" s="54" t="s">
        <v>92</v>
      </c>
      <c r="D17" s="54" t="s">
        <v>93</v>
      </c>
      <c r="E17" s="54">
        <v>1978</v>
      </c>
      <c r="F17" s="54"/>
      <c r="G17" s="55">
        <v>26</v>
      </c>
      <c r="H17" s="256">
        <v>1</v>
      </c>
      <c r="I17" s="262">
        <f>G17*1400</f>
        <v>36400</v>
      </c>
      <c r="J17" s="56" t="s">
        <v>95</v>
      </c>
      <c r="K17" s="69"/>
      <c r="L17" s="379">
        <v>0</v>
      </c>
      <c r="M17" s="381">
        <f t="shared" si="2"/>
        <v>0</v>
      </c>
      <c r="O17" s="37"/>
      <c r="P17" s="37"/>
      <c r="Q17" s="37"/>
    </row>
    <row r="18" spans="1:17 16384:16384" s="6" customFormat="1" ht="15.75" x14ac:dyDescent="0.25">
      <c r="B18" s="38"/>
      <c r="C18" s="49"/>
      <c r="D18" s="63"/>
      <c r="E18" s="63"/>
      <c r="F18" s="63"/>
      <c r="G18" s="63"/>
      <c r="H18" s="63"/>
      <c r="I18" s="101">
        <f>SUM(I12:I17)</f>
        <v>8510406</v>
      </c>
      <c r="K18" s="38"/>
      <c r="L18" s="285" t="s">
        <v>108</v>
      </c>
      <c r="M18" s="294">
        <f>SUM(M12:M17)</f>
        <v>0</v>
      </c>
    </row>
    <row r="19" spans="1:17 16384:16384" s="6" customFormat="1" ht="15.75" x14ac:dyDescent="0.25">
      <c r="B19" s="38"/>
      <c r="C19" s="49"/>
      <c r="D19" s="63"/>
      <c r="E19" s="63"/>
      <c r="F19" s="63"/>
      <c r="G19" s="63"/>
      <c r="H19" s="63"/>
      <c r="I19" s="50"/>
      <c r="K19" s="38"/>
      <c r="L19" s="286" t="s">
        <v>109</v>
      </c>
      <c r="M19" s="295">
        <f>M18*0.085</f>
        <v>0</v>
      </c>
    </row>
    <row r="20" spans="1:17 16384:16384" s="6" customFormat="1" ht="16.5" thickBot="1" x14ac:dyDescent="0.3">
      <c r="B20" s="38"/>
      <c r="C20" s="49"/>
      <c r="D20" s="63"/>
      <c r="E20" s="63"/>
      <c r="F20" s="63"/>
      <c r="G20" s="63"/>
      <c r="H20" s="63"/>
      <c r="I20" s="50"/>
      <c r="K20" s="38"/>
      <c r="L20" s="287" t="s">
        <v>110</v>
      </c>
      <c r="M20" s="296">
        <f>SUM(M18:M19)</f>
        <v>0</v>
      </c>
    </row>
    <row r="21" spans="1:17 16384:16384" s="6" customFormat="1" ht="15.75" x14ac:dyDescent="0.25">
      <c r="B21" s="38"/>
      <c r="C21" s="49"/>
      <c r="D21" s="63"/>
      <c r="E21" s="63"/>
      <c r="F21" s="63"/>
      <c r="G21" s="63"/>
      <c r="H21" s="63"/>
      <c r="I21" s="50"/>
      <c r="K21" s="38"/>
      <c r="L21" s="58"/>
      <c r="M21" s="297"/>
    </row>
    <row r="22" spans="1:17 16384:16384" ht="16.5" thickBot="1" x14ac:dyDescent="0.3">
      <c r="B22" s="100" t="s">
        <v>111</v>
      </c>
      <c r="C22" s="83"/>
      <c r="D22" s="84"/>
      <c r="E22" s="78"/>
    </row>
    <row r="23" spans="1:17 16384:16384" s="64" customFormat="1" ht="75" x14ac:dyDescent="0.25">
      <c r="A23" s="97" t="s">
        <v>78</v>
      </c>
      <c r="B23" s="98" t="s">
        <v>112</v>
      </c>
      <c r="C23" s="33" t="s">
        <v>80</v>
      </c>
      <c r="D23" s="33" t="s">
        <v>113</v>
      </c>
      <c r="E23" s="33" t="s">
        <v>114</v>
      </c>
      <c r="F23" s="33" t="s">
        <v>115</v>
      </c>
      <c r="G23" s="282" t="s">
        <v>89</v>
      </c>
      <c r="H23" s="271" t="s">
        <v>90</v>
      </c>
      <c r="M23" s="298"/>
    </row>
    <row r="24" spans="1:17 16384:16384" ht="30" x14ac:dyDescent="0.25">
      <c r="A24" s="9">
        <v>1</v>
      </c>
      <c r="B24" s="134" t="s">
        <v>116</v>
      </c>
      <c r="C24" s="428" t="s">
        <v>117</v>
      </c>
      <c r="D24" s="263">
        <v>2735334.92</v>
      </c>
      <c r="E24" s="57" t="s">
        <v>118</v>
      </c>
      <c r="F24" s="57" t="s">
        <v>119</v>
      </c>
      <c r="G24" s="276">
        <v>0</v>
      </c>
      <c r="H24" s="292">
        <f t="shared" ref="H24" si="3">G24*D24/1000</f>
        <v>0</v>
      </c>
      <c r="I24" s="85"/>
      <c r="J24" s="85"/>
      <c r="K24" s="85"/>
      <c r="L24" s="86"/>
      <c r="M24" s="299"/>
      <c r="N24" s="87"/>
      <c r="Q24" s="59"/>
    </row>
    <row r="25" spans="1:17 16384:16384" ht="30" x14ac:dyDescent="0.25">
      <c r="A25" s="9">
        <v>2</v>
      </c>
      <c r="B25" s="134" t="s">
        <v>120</v>
      </c>
      <c r="C25" s="429"/>
      <c r="D25" s="263">
        <v>339419.36</v>
      </c>
      <c r="E25" s="57" t="s">
        <v>118</v>
      </c>
      <c r="F25" s="57" t="s">
        <v>119</v>
      </c>
      <c r="G25" s="276">
        <v>0</v>
      </c>
      <c r="H25" s="292">
        <f t="shared" ref="H25:H33" si="4">G25*D25/1000</f>
        <v>0</v>
      </c>
      <c r="I25" s="85"/>
      <c r="J25" s="85"/>
      <c r="K25" s="85"/>
      <c r="L25" s="86"/>
      <c r="M25" s="299"/>
      <c r="N25" s="87"/>
      <c r="Q25" s="59"/>
    </row>
    <row r="26" spans="1:17 16384:16384" ht="45" x14ac:dyDescent="0.25">
      <c r="A26" s="9">
        <v>3</v>
      </c>
      <c r="B26" s="134" t="s">
        <v>121</v>
      </c>
      <c r="C26" s="429"/>
      <c r="D26" s="263">
        <v>962.29</v>
      </c>
      <c r="E26" s="57" t="s">
        <v>118</v>
      </c>
      <c r="F26" s="57" t="s">
        <v>119</v>
      </c>
      <c r="G26" s="276">
        <v>0</v>
      </c>
      <c r="H26" s="292">
        <f t="shared" si="4"/>
        <v>0</v>
      </c>
      <c r="I26" s="85"/>
      <c r="J26" s="85"/>
      <c r="K26" s="85"/>
      <c r="L26" s="86"/>
      <c r="M26" s="299"/>
      <c r="N26" s="87"/>
      <c r="Q26" s="59"/>
    </row>
    <row r="27" spans="1:17 16384:16384" ht="30" x14ac:dyDescent="0.25">
      <c r="A27" s="9">
        <v>4</v>
      </c>
      <c r="B27" s="134" t="s">
        <v>122</v>
      </c>
      <c r="C27" s="429"/>
      <c r="D27" s="263">
        <v>4520.3999999999996</v>
      </c>
      <c r="E27" s="57" t="s">
        <v>118</v>
      </c>
      <c r="F27" s="57" t="s">
        <v>119</v>
      </c>
      <c r="G27" s="276">
        <v>0</v>
      </c>
      <c r="H27" s="292">
        <f>G27*D27/1000</f>
        <v>0</v>
      </c>
      <c r="I27" s="85"/>
      <c r="J27" s="85"/>
      <c r="K27" s="85"/>
      <c r="L27" s="86"/>
      <c r="M27" s="299"/>
      <c r="N27" s="87"/>
      <c r="Q27" s="59"/>
    </row>
    <row r="28" spans="1:17 16384:16384" ht="30" x14ac:dyDescent="0.25">
      <c r="A28" s="9">
        <v>5</v>
      </c>
      <c r="B28" s="134" t="s">
        <v>123</v>
      </c>
      <c r="C28" s="429"/>
      <c r="D28" s="263">
        <v>3738.94</v>
      </c>
      <c r="E28" s="57" t="s">
        <v>118</v>
      </c>
      <c r="F28" s="57" t="s">
        <v>119</v>
      </c>
      <c r="G28" s="276">
        <v>0</v>
      </c>
      <c r="H28" s="292">
        <f t="shared" si="4"/>
        <v>0</v>
      </c>
      <c r="I28" s="85"/>
      <c r="J28" s="85"/>
      <c r="K28" s="85"/>
      <c r="L28" s="86"/>
      <c r="M28" s="299"/>
      <c r="N28" s="87"/>
      <c r="Q28" s="59"/>
    </row>
    <row r="29" spans="1:17 16384:16384" ht="45" x14ac:dyDescent="0.25">
      <c r="A29" s="9">
        <v>6</v>
      </c>
      <c r="B29" s="134" t="s">
        <v>124</v>
      </c>
      <c r="C29" s="429"/>
      <c r="D29" s="263">
        <v>1453.55</v>
      </c>
      <c r="E29" s="57" t="s">
        <v>118</v>
      </c>
      <c r="F29" s="57" t="s">
        <v>119</v>
      </c>
      <c r="G29" s="276">
        <v>0</v>
      </c>
      <c r="H29" s="292">
        <f t="shared" si="4"/>
        <v>0</v>
      </c>
      <c r="I29" s="85"/>
      <c r="J29" s="85"/>
      <c r="K29" s="85"/>
      <c r="L29" s="86"/>
      <c r="M29" s="299"/>
      <c r="N29" s="87"/>
      <c r="Q29" s="59"/>
    </row>
    <row r="30" spans="1:17 16384:16384" ht="30" x14ac:dyDescent="0.25">
      <c r="A30" s="9">
        <v>7</v>
      </c>
      <c r="B30" s="134" t="s">
        <v>125</v>
      </c>
      <c r="C30" s="429"/>
      <c r="D30" s="263">
        <v>877.67</v>
      </c>
      <c r="E30" s="57" t="s">
        <v>118</v>
      </c>
      <c r="F30" s="57" t="s">
        <v>119</v>
      </c>
      <c r="G30" s="276">
        <v>0</v>
      </c>
      <c r="H30" s="292">
        <f t="shared" si="4"/>
        <v>0</v>
      </c>
      <c r="I30" s="85"/>
      <c r="J30" s="85"/>
      <c r="K30" s="85"/>
      <c r="L30" s="86"/>
      <c r="M30" s="299"/>
      <c r="N30" s="87"/>
      <c r="Q30" s="59"/>
    </row>
    <row r="31" spans="1:17 16384:16384" ht="45" x14ac:dyDescent="0.25">
      <c r="A31" s="9">
        <v>8</v>
      </c>
      <c r="B31" s="134" t="s">
        <v>126</v>
      </c>
      <c r="C31" s="429"/>
      <c r="D31" s="263">
        <v>834.45</v>
      </c>
      <c r="E31" s="57" t="s">
        <v>118</v>
      </c>
      <c r="F31" s="57" t="s">
        <v>119</v>
      </c>
      <c r="G31" s="276">
        <v>0</v>
      </c>
      <c r="H31" s="292">
        <f t="shared" si="4"/>
        <v>0</v>
      </c>
      <c r="I31" s="85"/>
      <c r="J31" s="85"/>
      <c r="K31" s="85"/>
      <c r="L31" s="86"/>
      <c r="M31" s="299"/>
      <c r="N31" s="87"/>
      <c r="Q31" s="59"/>
    </row>
    <row r="32" spans="1:17 16384:16384" ht="30" x14ac:dyDescent="0.25">
      <c r="A32" s="9">
        <v>9</v>
      </c>
      <c r="B32" s="135" t="s">
        <v>127</v>
      </c>
      <c r="C32" s="430"/>
      <c r="D32" s="264">
        <v>85514.02</v>
      </c>
      <c r="E32" s="57" t="s">
        <v>118</v>
      </c>
      <c r="F32" s="57" t="s">
        <v>119</v>
      </c>
      <c r="G32" s="276">
        <v>0</v>
      </c>
      <c r="H32" s="292">
        <f t="shared" si="4"/>
        <v>0</v>
      </c>
      <c r="I32" s="86"/>
      <c r="J32" s="86"/>
      <c r="K32" s="86"/>
      <c r="L32" s="86"/>
      <c r="M32" s="299"/>
      <c r="N32" s="86"/>
      <c r="Q32" s="59"/>
      <c r="XFD32" s="7">
        <f>SUM(A32:XFC32)</f>
        <v>85523.02</v>
      </c>
    </row>
    <row r="33" spans="1:17" ht="30.75" thickBot="1" x14ac:dyDescent="0.3">
      <c r="A33" s="9">
        <v>10</v>
      </c>
      <c r="B33" s="137" t="s">
        <v>128</v>
      </c>
      <c r="C33" s="31" t="s">
        <v>129</v>
      </c>
      <c r="D33" s="263">
        <v>12703.63</v>
      </c>
      <c r="E33" s="57" t="s">
        <v>118</v>
      </c>
      <c r="F33" s="57" t="s">
        <v>119</v>
      </c>
      <c r="G33" s="277">
        <v>0</v>
      </c>
      <c r="H33" s="304">
        <f t="shared" si="4"/>
        <v>0</v>
      </c>
      <c r="I33" s="86"/>
      <c r="J33" s="86"/>
      <c r="K33" s="86"/>
      <c r="L33" s="86"/>
      <c r="M33" s="299"/>
      <c r="N33" s="86"/>
      <c r="Q33" s="59"/>
    </row>
    <row r="34" spans="1:17" x14ac:dyDescent="0.25">
      <c r="B34" s="136"/>
      <c r="C34" s="89"/>
      <c r="D34" s="140">
        <f>SUM(D24:D33)</f>
        <v>3185359.2299999995</v>
      </c>
      <c r="E34" s="88"/>
      <c r="F34" s="88"/>
      <c r="G34" s="273" t="s">
        <v>108</v>
      </c>
      <c r="H34" s="294">
        <f>SUM(H24:H33)</f>
        <v>0</v>
      </c>
      <c r="I34" s="85"/>
      <c r="K34" s="85"/>
      <c r="L34" s="85"/>
      <c r="Q34" s="85"/>
    </row>
    <row r="35" spans="1:17" x14ac:dyDescent="0.25">
      <c r="C35" s="89"/>
      <c r="D35" s="88"/>
      <c r="E35" s="88"/>
      <c r="F35" s="88"/>
      <c r="G35" s="274" t="s">
        <v>109</v>
      </c>
      <c r="H35" s="295">
        <f>H34*0.085</f>
        <v>0</v>
      </c>
      <c r="I35" s="85"/>
      <c r="K35" s="85"/>
      <c r="L35" s="85"/>
      <c r="Q35" s="85"/>
    </row>
    <row r="36" spans="1:17" ht="15.75" thickBot="1" x14ac:dyDescent="0.3">
      <c r="C36" s="89"/>
      <c r="D36" s="88"/>
      <c r="E36" s="88"/>
      <c r="F36" s="88"/>
      <c r="G36" s="275" t="s">
        <v>110</v>
      </c>
      <c r="H36" s="296">
        <f>SUM(H34:H35)</f>
        <v>0</v>
      </c>
      <c r="I36" s="85"/>
      <c r="K36" s="85"/>
      <c r="L36" s="85"/>
      <c r="Q36" s="85"/>
    </row>
    <row r="37" spans="1:17" ht="15.75" x14ac:dyDescent="0.25">
      <c r="A37" s="17"/>
      <c r="B37" s="67"/>
      <c r="C37" s="67"/>
      <c r="D37" s="67"/>
      <c r="E37" s="67"/>
      <c r="F37" s="67"/>
      <c r="G37" s="67"/>
      <c r="H37" s="305"/>
      <c r="I37" s="67"/>
      <c r="J37" s="67"/>
      <c r="K37" s="67"/>
      <c r="L37" s="67"/>
    </row>
    <row r="38" spans="1:17" x14ac:dyDescent="0.25">
      <c r="A38"/>
      <c r="B38" s="150" t="s">
        <v>130</v>
      </c>
      <c r="C38" s="147"/>
      <c r="D38" s="148"/>
      <c r="E38" s="148"/>
      <c r="F38" s="10"/>
      <c r="G38"/>
      <c r="H38"/>
      <c r="I38"/>
      <c r="J38"/>
      <c r="K38"/>
      <c r="L38"/>
      <c r="M38" s="300"/>
      <c r="N38"/>
      <c r="O38"/>
      <c r="P38"/>
      <c r="Q38"/>
    </row>
    <row r="39" spans="1:17" x14ac:dyDescent="0.25">
      <c r="A39"/>
      <c r="B39" s="149" t="s">
        <v>131</v>
      </c>
      <c r="C39" s="431" t="s">
        <v>132</v>
      </c>
      <c r="D39" s="432"/>
      <c r="E39" s="433"/>
      <c r="F39"/>
      <c r="G39"/>
      <c r="H39"/>
      <c r="I39"/>
      <c r="J39"/>
      <c r="K39"/>
      <c r="L39"/>
      <c r="M39" s="300"/>
      <c r="N39"/>
      <c r="O39"/>
      <c r="P39"/>
      <c r="Q39"/>
    </row>
    <row r="40" spans="1:17" ht="15.75" thickBot="1" x14ac:dyDescent="0.3">
      <c r="A40"/>
      <c r="B40"/>
      <c r="C40" s="434" t="s">
        <v>133</v>
      </c>
      <c r="D40" s="435"/>
      <c r="E40" s="436"/>
      <c r="F40"/>
      <c r="G40"/>
      <c r="H40"/>
      <c r="I40"/>
      <c r="J40"/>
      <c r="K40"/>
      <c r="L40"/>
      <c r="M40" s="300"/>
      <c r="N40"/>
      <c r="O40"/>
      <c r="P40"/>
      <c r="Q40"/>
    </row>
    <row r="41" spans="1:17" ht="45" x14ac:dyDescent="0.25">
      <c r="A41"/>
      <c r="B41" s="5"/>
      <c r="C41" s="60" t="s">
        <v>134</v>
      </c>
      <c r="D41" s="60" t="s">
        <v>135</v>
      </c>
      <c r="E41" s="60" t="s">
        <v>136</v>
      </c>
      <c r="F41" s="270" t="s">
        <v>89</v>
      </c>
      <c r="G41" s="278" t="s">
        <v>90</v>
      </c>
      <c r="H41"/>
      <c r="I41"/>
      <c r="J41"/>
      <c r="K41"/>
      <c r="L41"/>
      <c r="M41" s="300"/>
      <c r="N41"/>
      <c r="O41"/>
      <c r="P41"/>
      <c r="Q41"/>
    </row>
    <row r="42" spans="1:17" ht="16.5" thickBot="1" x14ac:dyDescent="0.3">
      <c r="A42" s="109">
        <v>1</v>
      </c>
      <c r="B42" s="144" t="s">
        <v>137</v>
      </c>
      <c r="C42" s="265">
        <v>10988.18</v>
      </c>
      <c r="D42" s="146">
        <v>0</v>
      </c>
      <c r="E42" s="146">
        <v>0</v>
      </c>
      <c r="F42" s="316">
        <v>0</v>
      </c>
      <c r="G42" s="306">
        <f>C42*F42/1000</f>
        <v>0</v>
      </c>
      <c r="H42"/>
      <c r="I42"/>
      <c r="J42"/>
      <c r="K42"/>
      <c r="L42"/>
      <c r="M42" s="300"/>
      <c r="N42"/>
      <c r="O42"/>
      <c r="P42"/>
      <c r="Q42"/>
    </row>
    <row r="43" spans="1:17" x14ac:dyDescent="0.25">
      <c r="A43"/>
      <c r="B43"/>
      <c r="C43" s="10"/>
      <c r="D43"/>
      <c r="E43"/>
      <c r="F43" s="279" t="s">
        <v>108</v>
      </c>
      <c r="G43" s="307">
        <f>G42</f>
        <v>0</v>
      </c>
      <c r="H43"/>
      <c r="I43"/>
      <c r="J43"/>
      <c r="K43"/>
      <c r="L43"/>
      <c r="M43" s="300"/>
      <c r="N43"/>
      <c r="O43"/>
      <c r="P43"/>
      <c r="Q43"/>
    </row>
    <row r="44" spans="1:17" x14ac:dyDescent="0.25">
      <c r="A44"/>
      <c r="B44"/>
      <c r="C44" s="10"/>
      <c r="D44"/>
      <c r="E44"/>
      <c r="F44" s="280" t="s">
        <v>109</v>
      </c>
      <c r="G44" s="308">
        <f>G43*0.085</f>
        <v>0</v>
      </c>
      <c r="H44"/>
      <c r="I44"/>
      <c r="J44"/>
      <c r="K44"/>
      <c r="L44"/>
      <c r="M44" s="300"/>
      <c r="N44"/>
      <c r="O44"/>
      <c r="P44"/>
      <c r="Q44"/>
    </row>
    <row r="45" spans="1:17" ht="15.75" thickBot="1" x14ac:dyDescent="0.3">
      <c r="A45"/>
      <c r="B45"/>
      <c r="C45" s="10"/>
      <c r="D45"/>
      <c r="E45"/>
      <c r="F45" s="281" t="s">
        <v>110</v>
      </c>
      <c r="G45" s="309">
        <f>G43+G44</f>
        <v>0</v>
      </c>
      <c r="H45"/>
      <c r="I45"/>
      <c r="J45"/>
      <c r="K45"/>
      <c r="L45"/>
      <c r="M45" s="300"/>
      <c r="N45"/>
      <c r="O45"/>
      <c r="P45"/>
      <c r="Q45"/>
    </row>
    <row r="46" spans="1:17" ht="15.75" x14ac:dyDescent="0.25">
      <c r="A46" s="1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300"/>
      <c r="N46"/>
      <c r="O46"/>
      <c r="P46"/>
      <c r="Q46"/>
    </row>
    <row r="47" spans="1:17" ht="16.5" thickBot="1" x14ac:dyDescent="0.3">
      <c r="A47" s="90"/>
      <c r="B47" s="425" t="s">
        <v>138</v>
      </c>
      <c r="C47" s="425"/>
      <c r="D47" s="425"/>
      <c r="E47" s="63"/>
      <c r="F47" s="63"/>
      <c r="G47" s="63"/>
      <c r="H47" s="63"/>
      <c r="I47" s="63"/>
      <c r="J47" s="63"/>
      <c r="K47" s="67"/>
      <c r="L47" s="67"/>
    </row>
    <row r="48" spans="1:17" s="64" customFormat="1" ht="75" x14ac:dyDescent="0.25">
      <c r="A48" s="267"/>
      <c r="B48" s="33" t="s">
        <v>139</v>
      </c>
      <c r="C48" s="33" t="s">
        <v>80</v>
      </c>
      <c r="D48" s="53" t="s">
        <v>140</v>
      </c>
      <c r="E48" s="33" t="s">
        <v>114</v>
      </c>
      <c r="F48" s="33" t="s">
        <v>141</v>
      </c>
      <c r="G48" s="33" t="s">
        <v>142</v>
      </c>
      <c r="H48" s="53" t="s">
        <v>143</v>
      </c>
      <c r="I48" s="270" t="s">
        <v>89</v>
      </c>
      <c r="J48" s="271" t="s">
        <v>90</v>
      </c>
      <c r="K48" s="49"/>
      <c r="L48" s="269"/>
      <c r="M48" s="301"/>
      <c r="N48" s="269"/>
      <c r="O48" s="269"/>
    </row>
    <row r="49" spans="1:14" ht="30" x14ac:dyDescent="0.25">
      <c r="A49" s="9">
        <v>1</v>
      </c>
      <c r="B49" s="34" t="s">
        <v>144</v>
      </c>
      <c r="C49" s="35" t="s">
        <v>145</v>
      </c>
      <c r="D49" s="31" t="s">
        <v>132</v>
      </c>
      <c r="E49" s="32" t="s">
        <v>146</v>
      </c>
      <c r="F49" s="266">
        <v>10000</v>
      </c>
      <c r="G49" s="32" t="s">
        <v>147</v>
      </c>
      <c r="H49" s="31" t="s">
        <v>148</v>
      </c>
      <c r="I49" s="276">
        <v>0</v>
      </c>
      <c r="J49" s="292">
        <f>F49*I49/1000</f>
        <v>0</v>
      </c>
      <c r="L49" s="91"/>
      <c r="M49" s="302"/>
      <c r="N49" s="91"/>
    </row>
    <row r="50" spans="1:14" ht="30" x14ac:dyDescent="0.25">
      <c r="A50" s="9">
        <v>2</v>
      </c>
      <c r="B50" s="62" t="s">
        <v>149</v>
      </c>
      <c r="C50" s="35" t="s">
        <v>145</v>
      </c>
      <c r="D50" s="31" t="s">
        <v>132</v>
      </c>
      <c r="E50" s="61" t="s">
        <v>146</v>
      </c>
      <c r="F50" s="266">
        <v>20000</v>
      </c>
      <c r="G50" s="32" t="s">
        <v>147</v>
      </c>
      <c r="H50" s="31" t="s">
        <v>148</v>
      </c>
      <c r="I50" s="276">
        <v>0</v>
      </c>
      <c r="J50" s="292">
        <f>F50*I50/1000</f>
        <v>0</v>
      </c>
      <c r="L50" s="91"/>
      <c r="N50" s="91"/>
    </row>
    <row r="51" spans="1:14" ht="45.75" thickBot="1" x14ac:dyDescent="0.3">
      <c r="A51" s="9">
        <v>3</v>
      </c>
      <c r="B51" s="142" t="s">
        <v>150</v>
      </c>
      <c r="C51" s="31" t="s">
        <v>151</v>
      </c>
      <c r="D51" s="31" t="s">
        <v>132</v>
      </c>
      <c r="E51" s="61" t="s">
        <v>146</v>
      </c>
      <c r="F51" s="266">
        <v>5000</v>
      </c>
      <c r="G51" s="32" t="s">
        <v>147</v>
      </c>
      <c r="H51" s="31" t="s">
        <v>148</v>
      </c>
      <c r="I51" s="277">
        <v>0</v>
      </c>
      <c r="J51" s="304">
        <f>F51*I51/1000</f>
        <v>0</v>
      </c>
      <c r="L51" s="91"/>
      <c r="N51" s="91"/>
    </row>
    <row r="52" spans="1:14" x14ac:dyDescent="0.25">
      <c r="A52" s="6"/>
      <c r="B52" s="38"/>
      <c r="C52" s="6"/>
      <c r="I52" s="273" t="s">
        <v>108</v>
      </c>
      <c r="J52" s="294">
        <f>SUM(J49:J51)</f>
        <v>0</v>
      </c>
    </row>
    <row r="53" spans="1:14" ht="15.75" x14ac:dyDescent="0.25">
      <c r="A53" s="16"/>
      <c r="B53" s="63"/>
      <c r="C53" s="63"/>
      <c r="D53" s="63"/>
      <c r="E53" s="63"/>
      <c r="F53" s="63"/>
      <c r="G53" s="63"/>
      <c r="H53" s="63"/>
      <c r="I53" s="274" t="s">
        <v>109</v>
      </c>
      <c r="J53" s="295">
        <f>J52*0.085</f>
        <v>0</v>
      </c>
      <c r="K53" s="67"/>
      <c r="L53" s="67"/>
    </row>
    <row r="54" spans="1:14" ht="16.5" thickBot="1" x14ac:dyDescent="0.3">
      <c r="A54" s="29"/>
      <c r="B54" s="64"/>
      <c r="C54" s="92"/>
      <c r="I54" s="275" t="s">
        <v>110</v>
      </c>
      <c r="J54" s="296">
        <f>SUM(J52:J53)</f>
        <v>0</v>
      </c>
      <c r="K54" s="14"/>
      <c r="L54" s="14"/>
    </row>
    <row r="55" spans="1:14" ht="15.75" x14ac:dyDescent="0.25">
      <c r="A55" s="29"/>
      <c r="B55" s="14"/>
      <c r="C55" s="29"/>
      <c r="D55" s="14"/>
      <c r="E55" s="14"/>
      <c r="F55" s="14"/>
      <c r="G55" s="14"/>
      <c r="H55" s="14"/>
      <c r="I55" s="14"/>
      <c r="J55" s="310"/>
      <c r="K55" s="14"/>
      <c r="L55" s="14"/>
    </row>
    <row r="56" spans="1:14" ht="16.5" thickBot="1" x14ac:dyDescent="0.3">
      <c r="A56" s="6"/>
      <c r="B56" s="424" t="s">
        <v>152</v>
      </c>
      <c r="C56" s="424"/>
      <c r="D56" s="93"/>
      <c r="E56" s="63"/>
      <c r="F56" s="63"/>
      <c r="G56" s="63"/>
      <c r="H56" s="63"/>
      <c r="I56" s="63"/>
      <c r="J56" s="311"/>
      <c r="K56" s="67"/>
      <c r="L56" s="67"/>
    </row>
    <row r="57" spans="1:14" s="64" customFormat="1" ht="75" x14ac:dyDescent="0.25">
      <c r="A57" s="267"/>
      <c r="B57" s="33" t="s">
        <v>139</v>
      </c>
      <c r="C57" s="33" t="s">
        <v>80</v>
      </c>
      <c r="D57" s="53" t="s">
        <v>140</v>
      </c>
      <c r="E57" s="33" t="s">
        <v>114</v>
      </c>
      <c r="F57" s="33" t="s">
        <v>141</v>
      </c>
      <c r="G57" s="33" t="s">
        <v>142</v>
      </c>
      <c r="H57" s="268" t="s">
        <v>143</v>
      </c>
      <c r="I57" s="270" t="s">
        <v>89</v>
      </c>
      <c r="J57" s="312" t="s">
        <v>90</v>
      </c>
      <c r="M57" s="298"/>
    </row>
    <row r="58" spans="1:14" ht="30" x14ac:dyDescent="0.25">
      <c r="A58" s="9">
        <v>1</v>
      </c>
      <c r="B58" s="53" t="s">
        <v>153</v>
      </c>
      <c r="C58" s="35" t="s">
        <v>154</v>
      </c>
      <c r="D58" s="31" t="s">
        <v>132</v>
      </c>
      <c r="E58" s="61" t="s">
        <v>146</v>
      </c>
      <c r="F58" s="266">
        <v>5000</v>
      </c>
      <c r="G58" s="32" t="s">
        <v>147</v>
      </c>
      <c r="H58" s="9" t="s">
        <v>147</v>
      </c>
      <c r="I58" s="276">
        <v>0</v>
      </c>
      <c r="J58" s="292">
        <f>I58*F58/1000</f>
        <v>0</v>
      </c>
    </row>
    <row r="59" spans="1:14" ht="45.75" thickBot="1" x14ac:dyDescent="0.3">
      <c r="A59" s="9">
        <v>2</v>
      </c>
      <c r="B59" s="33" t="s">
        <v>155</v>
      </c>
      <c r="C59" s="35" t="s">
        <v>156</v>
      </c>
      <c r="D59" s="31" t="s">
        <v>132</v>
      </c>
      <c r="E59" s="61" t="s">
        <v>146</v>
      </c>
      <c r="F59" s="266">
        <v>3000</v>
      </c>
      <c r="G59" s="32" t="s">
        <v>147</v>
      </c>
      <c r="H59" s="9" t="s">
        <v>147</v>
      </c>
      <c r="I59" s="277">
        <v>0</v>
      </c>
      <c r="J59" s="304">
        <f>I59*F59/1000</f>
        <v>0</v>
      </c>
    </row>
    <row r="60" spans="1:14" x14ac:dyDescent="0.25">
      <c r="I60" s="273" t="s">
        <v>108</v>
      </c>
      <c r="J60" s="294">
        <f>SUM(J58:J59)</f>
        <v>0</v>
      </c>
    </row>
    <row r="61" spans="1:14" ht="15.75" x14ac:dyDescent="0.25">
      <c r="A61" s="14"/>
      <c r="B61" s="14"/>
      <c r="C61" s="14"/>
      <c r="D61" s="14"/>
      <c r="E61" s="14"/>
      <c r="F61" s="14"/>
      <c r="G61" s="14"/>
      <c r="H61" s="14"/>
      <c r="I61" s="274" t="s">
        <v>109</v>
      </c>
      <c r="J61" s="295">
        <f>J60*0.085</f>
        <v>0</v>
      </c>
      <c r="K61" s="14"/>
      <c r="L61" s="14"/>
    </row>
    <row r="62" spans="1:14" ht="15.75" thickBot="1" x14ac:dyDescent="0.3">
      <c r="A62" s="17"/>
      <c r="I62" s="275" t="s">
        <v>110</v>
      </c>
      <c r="J62" s="296">
        <f>SUM(J60:J61)</f>
        <v>0</v>
      </c>
    </row>
    <row r="63" spans="1:14" ht="15.75" x14ac:dyDescent="0.25">
      <c r="B63" s="421" t="s">
        <v>157</v>
      </c>
      <c r="C63" s="422"/>
      <c r="D63" s="422"/>
      <c r="E63" s="423"/>
      <c r="F63" s="423"/>
      <c r="J63" s="288"/>
    </row>
    <row r="64" spans="1:14" ht="33" customHeight="1" x14ac:dyDescent="0.25">
      <c r="A64" s="9">
        <v>1</v>
      </c>
      <c r="B64" s="420" t="s">
        <v>158</v>
      </c>
      <c r="C64" s="420"/>
      <c r="D64" s="420"/>
      <c r="E64" s="420"/>
      <c r="F64" s="420"/>
      <c r="G64" s="63"/>
    </row>
    <row r="65" spans="1:13" ht="30" customHeight="1" x14ac:dyDescent="0.25">
      <c r="A65" s="9">
        <v>2</v>
      </c>
      <c r="B65" s="420" t="s">
        <v>159</v>
      </c>
      <c r="C65" s="420"/>
      <c r="D65" s="420"/>
      <c r="E65" s="420"/>
      <c r="F65" s="420"/>
      <c r="G65" s="63"/>
    </row>
    <row r="66" spans="1:13" x14ac:dyDescent="0.25">
      <c r="A66" s="9">
        <v>3</v>
      </c>
      <c r="B66" s="426" t="s">
        <v>160</v>
      </c>
      <c r="C66" s="427"/>
      <c r="D66" s="427"/>
      <c r="E66" s="427"/>
      <c r="F66" s="427"/>
    </row>
    <row r="69" spans="1:13" ht="16.5" thickBot="1" x14ac:dyDescent="0.3">
      <c r="A69" s="6"/>
      <c r="B69" s="417" t="s">
        <v>161</v>
      </c>
      <c r="C69" s="417"/>
      <c r="D69" s="93"/>
      <c r="E69" s="63"/>
      <c r="F69" s="63"/>
      <c r="G69" s="63"/>
      <c r="H69" s="63"/>
      <c r="I69" s="63"/>
      <c r="J69" s="63"/>
    </row>
    <row r="70" spans="1:13" s="64" customFormat="1" ht="75" x14ac:dyDescent="0.25">
      <c r="A70" s="267"/>
      <c r="B70" s="33" t="s">
        <v>139</v>
      </c>
      <c r="C70" s="33" t="s">
        <v>80</v>
      </c>
      <c r="D70" s="53" t="s">
        <v>140</v>
      </c>
      <c r="E70" s="33" t="s">
        <v>114</v>
      </c>
      <c r="F70" s="33" t="s">
        <v>141</v>
      </c>
      <c r="G70" s="33" t="s">
        <v>142</v>
      </c>
      <c r="H70" s="268" t="s">
        <v>143</v>
      </c>
      <c r="I70" s="270" t="s">
        <v>89</v>
      </c>
      <c r="J70" s="312" t="s">
        <v>90</v>
      </c>
      <c r="M70" s="298"/>
    </row>
    <row r="71" spans="1:13" ht="30.75" thickBot="1" x14ac:dyDescent="0.3">
      <c r="A71" s="9">
        <v>1</v>
      </c>
      <c r="B71" s="31" t="s">
        <v>162</v>
      </c>
      <c r="C71" s="35" t="s">
        <v>163</v>
      </c>
      <c r="D71" s="31" t="s">
        <v>132</v>
      </c>
      <c r="E71" s="61" t="s">
        <v>146</v>
      </c>
      <c r="F71" s="266">
        <v>2000</v>
      </c>
      <c r="G71" s="32" t="s">
        <v>147</v>
      </c>
      <c r="H71" s="31" t="s">
        <v>148</v>
      </c>
      <c r="I71" s="272">
        <v>0</v>
      </c>
      <c r="J71" s="304">
        <f>I71*F71/1000</f>
        <v>0</v>
      </c>
    </row>
    <row r="72" spans="1:13" x14ac:dyDescent="0.25">
      <c r="I72" s="273" t="s">
        <v>108</v>
      </c>
      <c r="J72" s="294">
        <f>SUM(J71:J71)</f>
        <v>0</v>
      </c>
    </row>
    <row r="73" spans="1:13" ht="15.75" x14ac:dyDescent="0.25">
      <c r="A73" s="14"/>
      <c r="B73" s="14"/>
      <c r="C73" s="14"/>
      <c r="D73" s="14"/>
      <c r="E73" s="14"/>
      <c r="F73" s="14"/>
      <c r="G73" s="14"/>
      <c r="H73" s="14"/>
      <c r="I73" s="274" t="s">
        <v>109</v>
      </c>
      <c r="J73" s="295">
        <f>J72*0.085</f>
        <v>0</v>
      </c>
    </row>
    <row r="74" spans="1:13" ht="15.75" thickBot="1" x14ac:dyDescent="0.3">
      <c r="A74" s="17"/>
      <c r="I74" s="275" t="s">
        <v>110</v>
      </c>
      <c r="J74" s="296">
        <f>SUM(J72:J73)</f>
        <v>0</v>
      </c>
    </row>
  </sheetData>
  <mergeCells count="12">
    <mergeCell ref="B69:C69"/>
    <mergeCell ref="C5:G5"/>
    <mergeCell ref="C6:G6"/>
    <mergeCell ref="B64:F64"/>
    <mergeCell ref="B65:F65"/>
    <mergeCell ref="B63:F63"/>
    <mergeCell ref="B56:C56"/>
    <mergeCell ref="B47:D47"/>
    <mergeCell ref="B66:F66"/>
    <mergeCell ref="C24:C32"/>
    <mergeCell ref="C39:E39"/>
    <mergeCell ref="C40:E40"/>
  </mergeCells>
  <phoneticPr fontId="17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BCC-5C8F-4481-A2AD-6613C362BAF4}">
  <sheetPr>
    <tabColor rgb="FFFFFFCC"/>
  </sheetPr>
  <dimension ref="A1:XFD45"/>
  <sheetViews>
    <sheetView topLeftCell="A11" zoomScale="90" zoomScaleNormal="90" workbookViewId="0">
      <selection activeCell="G43" sqref="G43"/>
    </sheetView>
  </sheetViews>
  <sheetFormatPr defaultRowHeight="15" x14ac:dyDescent="0.25"/>
  <cols>
    <col min="1" max="1" width="3.5703125" bestFit="1" customWidth="1"/>
    <col min="2" max="2" width="29" customWidth="1"/>
    <col min="3" max="3" width="39.85546875" customWidth="1"/>
    <col min="4" max="4" width="16.28515625" bestFit="1" customWidth="1"/>
    <col min="5" max="5" width="24.85546875" customWidth="1"/>
    <col min="6" max="6" width="14.42578125" bestFit="1" customWidth="1"/>
    <col min="7" max="7" width="14.28515625" bestFit="1" customWidth="1"/>
    <col min="8" max="8" width="14.85546875" bestFit="1" customWidth="1"/>
    <col min="9" max="9" width="16.28515625" bestFit="1" customWidth="1"/>
    <col min="10" max="10" width="25.7109375" customWidth="1"/>
    <col min="11" max="11" width="33.7109375" customWidth="1"/>
    <col min="12" max="12" width="14.28515625" bestFit="1" customWidth="1"/>
    <col min="13" max="13" width="14" bestFit="1" customWidth="1"/>
    <col min="14" max="14" width="17.28515625" customWidth="1"/>
    <col min="15" max="15" width="13.140625" customWidth="1"/>
    <col min="16" max="16" width="34.5703125" customWidth="1"/>
    <col min="17" max="17" width="25.140625" customWidth="1"/>
    <col min="18" max="18" width="18" customWidth="1"/>
    <col min="19" max="19" width="13.85546875" customWidth="1"/>
    <col min="20" max="20" width="16.28515625" customWidth="1"/>
    <col min="27" max="27" width="9.5703125" bestFit="1" customWidth="1"/>
    <col min="257" max="257" width="6.140625" customWidth="1"/>
    <col min="258" max="258" width="28.140625" customWidth="1"/>
    <col min="259" max="259" width="13.85546875" customWidth="1"/>
    <col min="260" max="260" width="14.5703125" customWidth="1"/>
    <col min="261" max="261" width="15.5703125" customWidth="1"/>
    <col min="262" max="262" width="14.5703125" customWidth="1"/>
    <col min="263" max="263" width="16.5703125" customWidth="1"/>
    <col min="264" max="264" width="14.5703125" customWidth="1"/>
    <col min="265" max="265" width="11.5703125" customWidth="1"/>
    <col min="266" max="266" width="12.85546875" customWidth="1"/>
    <col min="267" max="268" width="13.5703125" customWidth="1"/>
    <col min="269" max="269" width="13.42578125" bestFit="1" customWidth="1"/>
    <col min="513" max="513" width="6.140625" customWidth="1"/>
    <col min="514" max="514" width="28.140625" customWidth="1"/>
    <col min="515" max="515" width="13.85546875" customWidth="1"/>
    <col min="516" max="516" width="14.5703125" customWidth="1"/>
    <col min="517" max="517" width="15.5703125" customWidth="1"/>
    <col min="518" max="518" width="14.5703125" customWidth="1"/>
    <col min="519" max="519" width="16.5703125" customWidth="1"/>
    <col min="520" max="520" width="14.5703125" customWidth="1"/>
    <col min="521" max="521" width="11.5703125" customWidth="1"/>
    <col min="522" max="522" width="12.85546875" customWidth="1"/>
    <col min="523" max="524" width="13.5703125" customWidth="1"/>
    <col min="525" max="525" width="13.42578125" bestFit="1" customWidth="1"/>
    <col min="769" max="769" width="6.140625" customWidth="1"/>
    <col min="770" max="770" width="28.140625" customWidth="1"/>
    <col min="771" max="771" width="13.85546875" customWidth="1"/>
    <col min="772" max="772" width="14.5703125" customWidth="1"/>
    <col min="773" max="773" width="15.5703125" customWidth="1"/>
    <col min="774" max="774" width="14.5703125" customWidth="1"/>
    <col min="775" max="775" width="16.5703125" customWidth="1"/>
    <col min="776" max="776" width="14.5703125" customWidth="1"/>
    <col min="777" max="777" width="11.5703125" customWidth="1"/>
    <col min="778" max="778" width="12.85546875" customWidth="1"/>
    <col min="779" max="780" width="13.5703125" customWidth="1"/>
    <col min="781" max="781" width="13.42578125" bestFit="1" customWidth="1"/>
    <col min="1025" max="1025" width="6.140625" customWidth="1"/>
    <col min="1026" max="1026" width="28.140625" customWidth="1"/>
    <col min="1027" max="1027" width="13.85546875" customWidth="1"/>
    <col min="1028" max="1028" width="14.5703125" customWidth="1"/>
    <col min="1029" max="1029" width="15.5703125" customWidth="1"/>
    <col min="1030" max="1030" width="14.5703125" customWidth="1"/>
    <col min="1031" max="1031" width="16.5703125" customWidth="1"/>
    <col min="1032" max="1032" width="14.5703125" customWidth="1"/>
    <col min="1033" max="1033" width="11.5703125" customWidth="1"/>
    <col min="1034" max="1034" width="12.85546875" customWidth="1"/>
    <col min="1035" max="1036" width="13.5703125" customWidth="1"/>
    <col min="1037" max="1037" width="13.42578125" bestFit="1" customWidth="1"/>
    <col min="1281" max="1281" width="6.140625" customWidth="1"/>
    <col min="1282" max="1282" width="28.140625" customWidth="1"/>
    <col min="1283" max="1283" width="13.85546875" customWidth="1"/>
    <col min="1284" max="1284" width="14.5703125" customWidth="1"/>
    <col min="1285" max="1285" width="15.5703125" customWidth="1"/>
    <col min="1286" max="1286" width="14.5703125" customWidth="1"/>
    <col min="1287" max="1287" width="16.5703125" customWidth="1"/>
    <col min="1288" max="1288" width="14.5703125" customWidth="1"/>
    <col min="1289" max="1289" width="11.5703125" customWidth="1"/>
    <col min="1290" max="1290" width="12.85546875" customWidth="1"/>
    <col min="1291" max="1292" width="13.5703125" customWidth="1"/>
    <col min="1293" max="1293" width="13.42578125" bestFit="1" customWidth="1"/>
    <col min="1537" max="1537" width="6.140625" customWidth="1"/>
    <col min="1538" max="1538" width="28.140625" customWidth="1"/>
    <col min="1539" max="1539" width="13.85546875" customWidth="1"/>
    <col min="1540" max="1540" width="14.5703125" customWidth="1"/>
    <col min="1541" max="1541" width="15.5703125" customWidth="1"/>
    <col min="1542" max="1542" width="14.5703125" customWidth="1"/>
    <col min="1543" max="1543" width="16.5703125" customWidth="1"/>
    <col min="1544" max="1544" width="14.5703125" customWidth="1"/>
    <col min="1545" max="1545" width="11.5703125" customWidth="1"/>
    <col min="1546" max="1546" width="12.85546875" customWidth="1"/>
    <col min="1547" max="1548" width="13.5703125" customWidth="1"/>
    <col min="1549" max="1549" width="13.42578125" bestFit="1" customWidth="1"/>
    <col min="1793" max="1793" width="6.140625" customWidth="1"/>
    <col min="1794" max="1794" width="28.140625" customWidth="1"/>
    <col min="1795" max="1795" width="13.85546875" customWidth="1"/>
    <col min="1796" max="1796" width="14.5703125" customWidth="1"/>
    <col min="1797" max="1797" width="15.5703125" customWidth="1"/>
    <col min="1798" max="1798" width="14.5703125" customWidth="1"/>
    <col min="1799" max="1799" width="16.5703125" customWidth="1"/>
    <col min="1800" max="1800" width="14.5703125" customWidth="1"/>
    <col min="1801" max="1801" width="11.5703125" customWidth="1"/>
    <col min="1802" max="1802" width="12.85546875" customWidth="1"/>
    <col min="1803" max="1804" width="13.5703125" customWidth="1"/>
    <col min="1805" max="1805" width="13.42578125" bestFit="1" customWidth="1"/>
    <col min="2049" max="2049" width="6.140625" customWidth="1"/>
    <col min="2050" max="2050" width="28.140625" customWidth="1"/>
    <col min="2051" max="2051" width="13.85546875" customWidth="1"/>
    <col min="2052" max="2052" width="14.5703125" customWidth="1"/>
    <col min="2053" max="2053" width="15.5703125" customWidth="1"/>
    <col min="2054" max="2054" width="14.5703125" customWidth="1"/>
    <col min="2055" max="2055" width="16.5703125" customWidth="1"/>
    <col min="2056" max="2056" width="14.5703125" customWidth="1"/>
    <col min="2057" max="2057" width="11.5703125" customWidth="1"/>
    <col min="2058" max="2058" width="12.85546875" customWidth="1"/>
    <col min="2059" max="2060" width="13.5703125" customWidth="1"/>
    <col min="2061" max="2061" width="13.42578125" bestFit="1" customWidth="1"/>
    <col min="2305" max="2305" width="6.140625" customWidth="1"/>
    <col min="2306" max="2306" width="28.140625" customWidth="1"/>
    <col min="2307" max="2307" width="13.85546875" customWidth="1"/>
    <col min="2308" max="2308" width="14.5703125" customWidth="1"/>
    <col min="2309" max="2309" width="15.5703125" customWidth="1"/>
    <col min="2310" max="2310" width="14.5703125" customWidth="1"/>
    <col min="2311" max="2311" width="16.5703125" customWidth="1"/>
    <col min="2312" max="2312" width="14.5703125" customWidth="1"/>
    <col min="2313" max="2313" width="11.5703125" customWidth="1"/>
    <col min="2314" max="2314" width="12.85546875" customWidth="1"/>
    <col min="2315" max="2316" width="13.5703125" customWidth="1"/>
    <col min="2317" max="2317" width="13.42578125" bestFit="1" customWidth="1"/>
    <col min="2561" max="2561" width="6.140625" customWidth="1"/>
    <col min="2562" max="2562" width="28.140625" customWidth="1"/>
    <col min="2563" max="2563" width="13.85546875" customWidth="1"/>
    <col min="2564" max="2564" width="14.5703125" customWidth="1"/>
    <col min="2565" max="2565" width="15.5703125" customWidth="1"/>
    <col min="2566" max="2566" width="14.5703125" customWidth="1"/>
    <col min="2567" max="2567" width="16.5703125" customWidth="1"/>
    <col min="2568" max="2568" width="14.5703125" customWidth="1"/>
    <col min="2569" max="2569" width="11.5703125" customWidth="1"/>
    <col min="2570" max="2570" width="12.85546875" customWidth="1"/>
    <col min="2571" max="2572" width="13.5703125" customWidth="1"/>
    <col min="2573" max="2573" width="13.42578125" bestFit="1" customWidth="1"/>
    <col min="2817" max="2817" width="6.140625" customWidth="1"/>
    <col min="2818" max="2818" width="28.140625" customWidth="1"/>
    <col min="2819" max="2819" width="13.85546875" customWidth="1"/>
    <col min="2820" max="2820" width="14.5703125" customWidth="1"/>
    <col min="2821" max="2821" width="15.5703125" customWidth="1"/>
    <col min="2822" max="2822" width="14.5703125" customWidth="1"/>
    <col min="2823" max="2823" width="16.5703125" customWidth="1"/>
    <col min="2824" max="2824" width="14.5703125" customWidth="1"/>
    <col min="2825" max="2825" width="11.5703125" customWidth="1"/>
    <col min="2826" max="2826" width="12.85546875" customWidth="1"/>
    <col min="2827" max="2828" width="13.5703125" customWidth="1"/>
    <col min="2829" max="2829" width="13.42578125" bestFit="1" customWidth="1"/>
    <col min="3073" max="3073" width="6.140625" customWidth="1"/>
    <col min="3074" max="3074" width="28.140625" customWidth="1"/>
    <col min="3075" max="3075" width="13.85546875" customWidth="1"/>
    <col min="3076" max="3076" width="14.5703125" customWidth="1"/>
    <col min="3077" max="3077" width="15.5703125" customWidth="1"/>
    <col min="3078" max="3078" width="14.5703125" customWidth="1"/>
    <col min="3079" max="3079" width="16.5703125" customWidth="1"/>
    <col min="3080" max="3080" width="14.5703125" customWidth="1"/>
    <col min="3081" max="3081" width="11.5703125" customWidth="1"/>
    <col min="3082" max="3082" width="12.85546875" customWidth="1"/>
    <col min="3083" max="3084" width="13.5703125" customWidth="1"/>
    <col min="3085" max="3085" width="13.42578125" bestFit="1" customWidth="1"/>
    <col min="3329" max="3329" width="6.140625" customWidth="1"/>
    <col min="3330" max="3330" width="28.140625" customWidth="1"/>
    <col min="3331" max="3331" width="13.85546875" customWidth="1"/>
    <col min="3332" max="3332" width="14.5703125" customWidth="1"/>
    <col min="3333" max="3333" width="15.5703125" customWidth="1"/>
    <col min="3334" max="3334" width="14.5703125" customWidth="1"/>
    <col min="3335" max="3335" width="16.5703125" customWidth="1"/>
    <col min="3336" max="3336" width="14.5703125" customWidth="1"/>
    <col min="3337" max="3337" width="11.5703125" customWidth="1"/>
    <col min="3338" max="3338" width="12.85546875" customWidth="1"/>
    <col min="3339" max="3340" width="13.5703125" customWidth="1"/>
    <col min="3341" max="3341" width="13.42578125" bestFit="1" customWidth="1"/>
    <col min="3585" max="3585" width="6.140625" customWidth="1"/>
    <col min="3586" max="3586" width="28.140625" customWidth="1"/>
    <col min="3587" max="3587" width="13.85546875" customWidth="1"/>
    <col min="3588" max="3588" width="14.5703125" customWidth="1"/>
    <col min="3589" max="3589" width="15.5703125" customWidth="1"/>
    <col min="3590" max="3590" width="14.5703125" customWidth="1"/>
    <col min="3591" max="3591" width="16.5703125" customWidth="1"/>
    <col min="3592" max="3592" width="14.5703125" customWidth="1"/>
    <col min="3593" max="3593" width="11.5703125" customWidth="1"/>
    <col min="3594" max="3594" width="12.85546875" customWidth="1"/>
    <col min="3595" max="3596" width="13.5703125" customWidth="1"/>
    <col min="3597" max="3597" width="13.42578125" bestFit="1" customWidth="1"/>
    <col min="3841" max="3841" width="6.140625" customWidth="1"/>
    <col min="3842" max="3842" width="28.140625" customWidth="1"/>
    <col min="3843" max="3843" width="13.85546875" customWidth="1"/>
    <col min="3844" max="3844" width="14.5703125" customWidth="1"/>
    <col min="3845" max="3845" width="15.5703125" customWidth="1"/>
    <col min="3846" max="3846" width="14.5703125" customWidth="1"/>
    <col min="3847" max="3847" width="16.5703125" customWidth="1"/>
    <col min="3848" max="3848" width="14.5703125" customWidth="1"/>
    <col min="3849" max="3849" width="11.5703125" customWidth="1"/>
    <col min="3850" max="3850" width="12.85546875" customWidth="1"/>
    <col min="3851" max="3852" width="13.5703125" customWidth="1"/>
    <col min="3853" max="3853" width="13.42578125" bestFit="1" customWidth="1"/>
    <col min="4097" max="4097" width="6.140625" customWidth="1"/>
    <col min="4098" max="4098" width="28.140625" customWidth="1"/>
    <col min="4099" max="4099" width="13.85546875" customWidth="1"/>
    <col min="4100" max="4100" width="14.5703125" customWidth="1"/>
    <col min="4101" max="4101" width="15.5703125" customWidth="1"/>
    <col min="4102" max="4102" width="14.5703125" customWidth="1"/>
    <col min="4103" max="4103" width="16.5703125" customWidth="1"/>
    <col min="4104" max="4104" width="14.5703125" customWidth="1"/>
    <col min="4105" max="4105" width="11.5703125" customWidth="1"/>
    <col min="4106" max="4106" width="12.85546875" customWidth="1"/>
    <col min="4107" max="4108" width="13.5703125" customWidth="1"/>
    <col min="4109" max="4109" width="13.42578125" bestFit="1" customWidth="1"/>
    <col min="4353" max="4353" width="6.140625" customWidth="1"/>
    <col min="4354" max="4354" width="28.140625" customWidth="1"/>
    <col min="4355" max="4355" width="13.85546875" customWidth="1"/>
    <col min="4356" max="4356" width="14.5703125" customWidth="1"/>
    <col min="4357" max="4357" width="15.5703125" customWidth="1"/>
    <col min="4358" max="4358" width="14.5703125" customWidth="1"/>
    <col min="4359" max="4359" width="16.5703125" customWidth="1"/>
    <col min="4360" max="4360" width="14.5703125" customWidth="1"/>
    <col min="4361" max="4361" width="11.5703125" customWidth="1"/>
    <col min="4362" max="4362" width="12.85546875" customWidth="1"/>
    <col min="4363" max="4364" width="13.5703125" customWidth="1"/>
    <col min="4365" max="4365" width="13.42578125" bestFit="1" customWidth="1"/>
    <col min="4609" max="4609" width="6.140625" customWidth="1"/>
    <col min="4610" max="4610" width="28.140625" customWidth="1"/>
    <col min="4611" max="4611" width="13.85546875" customWidth="1"/>
    <col min="4612" max="4612" width="14.5703125" customWidth="1"/>
    <col min="4613" max="4613" width="15.5703125" customWidth="1"/>
    <col min="4614" max="4614" width="14.5703125" customWidth="1"/>
    <col min="4615" max="4615" width="16.5703125" customWidth="1"/>
    <col min="4616" max="4616" width="14.5703125" customWidth="1"/>
    <col min="4617" max="4617" width="11.5703125" customWidth="1"/>
    <col min="4618" max="4618" width="12.85546875" customWidth="1"/>
    <col min="4619" max="4620" width="13.5703125" customWidth="1"/>
    <col min="4621" max="4621" width="13.42578125" bestFit="1" customWidth="1"/>
    <col min="4865" max="4865" width="6.140625" customWidth="1"/>
    <col min="4866" max="4866" width="28.140625" customWidth="1"/>
    <col min="4867" max="4867" width="13.85546875" customWidth="1"/>
    <col min="4868" max="4868" width="14.5703125" customWidth="1"/>
    <col min="4869" max="4869" width="15.5703125" customWidth="1"/>
    <col min="4870" max="4870" width="14.5703125" customWidth="1"/>
    <col min="4871" max="4871" width="16.5703125" customWidth="1"/>
    <col min="4872" max="4872" width="14.5703125" customWidth="1"/>
    <col min="4873" max="4873" width="11.5703125" customWidth="1"/>
    <col min="4874" max="4874" width="12.85546875" customWidth="1"/>
    <col min="4875" max="4876" width="13.5703125" customWidth="1"/>
    <col min="4877" max="4877" width="13.42578125" bestFit="1" customWidth="1"/>
    <col min="5121" max="5121" width="6.140625" customWidth="1"/>
    <col min="5122" max="5122" width="28.140625" customWidth="1"/>
    <col min="5123" max="5123" width="13.85546875" customWidth="1"/>
    <col min="5124" max="5124" width="14.5703125" customWidth="1"/>
    <col min="5125" max="5125" width="15.5703125" customWidth="1"/>
    <col min="5126" max="5126" width="14.5703125" customWidth="1"/>
    <col min="5127" max="5127" width="16.5703125" customWidth="1"/>
    <col min="5128" max="5128" width="14.5703125" customWidth="1"/>
    <col min="5129" max="5129" width="11.5703125" customWidth="1"/>
    <col min="5130" max="5130" width="12.85546875" customWidth="1"/>
    <col min="5131" max="5132" width="13.5703125" customWidth="1"/>
    <col min="5133" max="5133" width="13.42578125" bestFit="1" customWidth="1"/>
    <col min="5377" max="5377" width="6.140625" customWidth="1"/>
    <col min="5378" max="5378" width="28.140625" customWidth="1"/>
    <col min="5379" max="5379" width="13.85546875" customWidth="1"/>
    <col min="5380" max="5380" width="14.5703125" customWidth="1"/>
    <col min="5381" max="5381" width="15.5703125" customWidth="1"/>
    <col min="5382" max="5382" width="14.5703125" customWidth="1"/>
    <col min="5383" max="5383" width="16.5703125" customWidth="1"/>
    <col min="5384" max="5384" width="14.5703125" customWidth="1"/>
    <col min="5385" max="5385" width="11.5703125" customWidth="1"/>
    <col min="5386" max="5386" width="12.85546875" customWidth="1"/>
    <col min="5387" max="5388" width="13.5703125" customWidth="1"/>
    <col min="5389" max="5389" width="13.42578125" bestFit="1" customWidth="1"/>
    <col min="5633" max="5633" width="6.140625" customWidth="1"/>
    <col min="5634" max="5634" width="28.140625" customWidth="1"/>
    <col min="5635" max="5635" width="13.85546875" customWidth="1"/>
    <col min="5636" max="5636" width="14.5703125" customWidth="1"/>
    <col min="5637" max="5637" width="15.5703125" customWidth="1"/>
    <col min="5638" max="5638" width="14.5703125" customWidth="1"/>
    <col min="5639" max="5639" width="16.5703125" customWidth="1"/>
    <col min="5640" max="5640" width="14.5703125" customWidth="1"/>
    <col min="5641" max="5641" width="11.5703125" customWidth="1"/>
    <col min="5642" max="5642" width="12.85546875" customWidth="1"/>
    <col min="5643" max="5644" width="13.5703125" customWidth="1"/>
    <col min="5645" max="5645" width="13.42578125" bestFit="1" customWidth="1"/>
    <col min="5889" max="5889" width="6.140625" customWidth="1"/>
    <col min="5890" max="5890" width="28.140625" customWidth="1"/>
    <col min="5891" max="5891" width="13.85546875" customWidth="1"/>
    <col min="5892" max="5892" width="14.5703125" customWidth="1"/>
    <col min="5893" max="5893" width="15.5703125" customWidth="1"/>
    <col min="5894" max="5894" width="14.5703125" customWidth="1"/>
    <col min="5895" max="5895" width="16.5703125" customWidth="1"/>
    <col min="5896" max="5896" width="14.5703125" customWidth="1"/>
    <col min="5897" max="5897" width="11.5703125" customWidth="1"/>
    <col min="5898" max="5898" width="12.85546875" customWidth="1"/>
    <col min="5899" max="5900" width="13.5703125" customWidth="1"/>
    <col min="5901" max="5901" width="13.42578125" bestFit="1" customWidth="1"/>
    <col min="6145" max="6145" width="6.140625" customWidth="1"/>
    <col min="6146" max="6146" width="28.140625" customWidth="1"/>
    <col min="6147" max="6147" width="13.85546875" customWidth="1"/>
    <col min="6148" max="6148" width="14.5703125" customWidth="1"/>
    <col min="6149" max="6149" width="15.5703125" customWidth="1"/>
    <col min="6150" max="6150" width="14.5703125" customWidth="1"/>
    <col min="6151" max="6151" width="16.5703125" customWidth="1"/>
    <col min="6152" max="6152" width="14.5703125" customWidth="1"/>
    <col min="6153" max="6153" width="11.5703125" customWidth="1"/>
    <col min="6154" max="6154" width="12.85546875" customWidth="1"/>
    <col min="6155" max="6156" width="13.5703125" customWidth="1"/>
    <col min="6157" max="6157" width="13.42578125" bestFit="1" customWidth="1"/>
    <col min="6401" max="6401" width="6.140625" customWidth="1"/>
    <col min="6402" max="6402" width="28.140625" customWidth="1"/>
    <col min="6403" max="6403" width="13.85546875" customWidth="1"/>
    <col min="6404" max="6404" width="14.5703125" customWidth="1"/>
    <col min="6405" max="6405" width="15.5703125" customWidth="1"/>
    <col min="6406" max="6406" width="14.5703125" customWidth="1"/>
    <col min="6407" max="6407" width="16.5703125" customWidth="1"/>
    <col min="6408" max="6408" width="14.5703125" customWidth="1"/>
    <col min="6409" max="6409" width="11.5703125" customWidth="1"/>
    <col min="6410" max="6410" width="12.85546875" customWidth="1"/>
    <col min="6411" max="6412" width="13.5703125" customWidth="1"/>
    <col min="6413" max="6413" width="13.42578125" bestFit="1" customWidth="1"/>
    <col min="6657" max="6657" width="6.140625" customWidth="1"/>
    <col min="6658" max="6658" width="28.140625" customWidth="1"/>
    <col min="6659" max="6659" width="13.85546875" customWidth="1"/>
    <col min="6660" max="6660" width="14.5703125" customWidth="1"/>
    <col min="6661" max="6661" width="15.5703125" customWidth="1"/>
    <col min="6662" max="6662" width="14.5703125" customWidth="1"/>
    <col min="6663" max="6663" width="16.5703125" customWidth="1"/>
    <col min="6664" max="6664" width="14.5703125" customWidth="1"/>
    <col min="6665" max="6665" width="11.5703125" customWidth="1"/>
    <col min="6666" max="6666" width="12.85546875" customWidth="1"/>
    <col min="6667" max="6668" width="13.5703125" customWidth="1"/>
    <col min="6669" max="6669" width="13.42578125" bestFit="1" customWidth="1"/>
    <col min="6913" max="6913" width="6.140625" customWidth="1"/>
    <col min="6914" max="6914" width="28.140625" customWidth="1"/>
    <col min="6915" max="6915" width="13.85546875" customWidth="1"/>
    <col min="6916" max="6916" width="14.5703125" customWidth="1"/>
    <col min="6917" max="6917" width="15.5703125" customWidth="1"/>
    <col min="6918" max="6918" width="14.5703125" customWidth="1"/>
    <col min="6919" max="6919" width="16.5703125" customWidth="1"/>
    <col min="6920" max="6920" width="14.5703125" customWidth="1"/>
    <col min="6921" max="6921" width="11.5703125" customWidth="1"/>
    <col min="6922" max="6922" width="12.85546875" customWidth="1"/>
    <col min="6923" max="6924" width="13.5703125" customWidth="1"/>
    <col min="6925" max="6925" width="13.42578125" bestFit="1" customWidth="1"/>
    <col min="7169" max="7169" width="6.140625" customWidth="1"/>
    <col min="7170" max="7170" width="28.140625" customWidth="1"/>
    <col min="7171" max="7171" width="13.85546875" customWidth="1"/>
    <col min="7172" max="7172" width="14.5703125" customWidth="1"/>
    <col min="7173" max="7173" width="15.5703125" customWidth="1"/>
    <col min="7174" max="7174" width="14.5703125" customWidth="1"/>
    <col min="7175" max="7175" width="16.5703125" customWidth="1"/>
    <col min="7176" max="7176" width="14.5703125" customWidth="1"/>
    <col min="7177" max="7177" width="11.5703125" customWidth="1"/>
    <col min="7178" max="7178" width="12.85546875" customWidth="1"/>
    <col min="7179" max="7180" width="13.5703125" customWidth="1"/>
    <col min="7181" max="7181" width="13.42578125" bestFit="1" customWidth="1"/>
    <col min="7425" max="7425" width="6.140625" customWidth="1"/>
    <col min="7426" max="7426" width="28.140625" customWidth="1"/>
    <col min="7427" max="7427" width="13.85546875" customWidth="1"/>
    <col min="7428" max="7428" width="14.5703125" customWidth="1"/>
    <col min="7429" max="7429" width="15.5703125" customWidth="1"/>
    <col min="7430" max="7430" width="14.5703125" customWidth="1"/>
    <col min="7431" max="7431" width="16.5703125" customWidth="1"/>
    <col min="7432" max="7432" width="14.5703125" customWidth="1"/>
    <col min="7433" max="7433" width="11.5703125" customWidth="1"/>
    <col min="7434" max="7434" width="12.85546875" customWidth="1"/>
    <col min="7435" max="7436" width="13.5703125" customWidth="1"/>
    <col min="7437" max="7437" width="13.42578125" bestFit="1" customWidth="1"/>
    <col min="7681" max="7681" width="6.140625" customWidth="1"/>
    <col min="7682" max="7682" width="28.140625" customWidth="1"/>
    <col min="7683" max="7683" width="13.85546875" customWidth="1"/>
    <col min="7684" max="7684" width="14.5703125" customWidth="1"/>
    <col min="7685" max="7685" width="15.5703125" customWidth="1"/>
    <col min="7686" max="7686" width="14.5703125" customWidth="1"/>
    <col min="7687" max="7687" width="16.5703125" customWidth="1"/>
    <col min="7688" max="7688" width="14.5703125" customWidth="1"/>
    <col min="7689" max="7689" width="11.5703125" customWidth="1"/>
    <col min="7690" max="7690" width="12.85546875" customWidth="1"/>
    <col min="7691" max="7692" width="13.5703125" customWidth="1"/>
    <col min="7693" max="7693" width="13.42578125" bestFit="1" customWidth="1"/>
    <col min="7937" max="7937" width="6.140625" customWidth="1"/>
    <col min="7938" max="7938" width="28.140625" customWidth="1"/>
    <col min="7939" max="7939" width="13.85546875" customWidth="1"/>
    <col min="7940" max="7940" width="14.5703125" customWidth="1"/>
    <col min="7941" max="7941" width="15.5703125" customWidth="1"/>
    <col min="7942" max="7942" width="14.5703125" customWidth="1"/>
    <col min="7943" max="7943" width="16.5703125" customWidth="1"/>
    <col min="7944" max="7944" width="14.5703125" customWidth="1"/>
    <col min="7945" max="7945" width="11.5703125" customWidth="1"/>
    <col min="7946" max="7946" width="12.85546875" customWidth="1"/>
    <col min="7947" max="7948" width="13.5703125" customWidth="1"/>
    <col min="7949" max="7949" width="13.42578125" bestFit="1" customWidth="1"/>
    <col min="8193" max="8193" width="6.140625" customWidth="1"/>
    <col min="8194" max="8194" width="28.140625" customWidth="1"/>
    <col min="8195" max="8195" width="13.85546875" customWidth="1"/>
    <col min="8196" max="8196" width="14.5703125" customWidth="1"/>
    <col min="8197" max="8197" width="15.5703125" customWidth="1"/>
    <col min="8198" max="8198" width="14.5703125" customWidth="1"/>
    <col min="8199" max="8199" width="16.5703125" customWidth="1"/>
    <col min="8200" max="8200" width="14.5703125" customWidth="1"/>
    <col min="8201" max="8201" width="11.5703125" customWidth="1"/>
    <col min="8202" max="8202" width="12.85546875" customWidth="1"/>
    <col min="8203" max="8204" width="13.5703125" customWidth="1"/>
    <col min="8205" max="8205" width="13.42578125" bestFit="1" customWidth="1"/>
    <col min="8449" max="8449" width="6.140625" customWidth="1"/>
    <col min="8450" max="8450" width="28.140625" customWidth="1"/>
    <col min="8451" max="8451" width="13.85546875" customWidth="1"/>
    <col min="8452" max="8452" width="14.5703125" customWidth="1"/>
    <col min="8453" max="8453" width="15.5703125" customWidth="1"/>
    <col min="8454" max="8454" width="14.5703125" customWidth="1"/>
    <col min="8455" max="8455" width="16.5703125" customWidth="1"/>
    <col min="8456" max="8456" width="14.5703125" customWidth="1"/>
    <col min="8457" max="8457" width="11.5703125" customWidth="1"/>
    <col min="8458" max="8458" width="12.85546875" customWidth="1"/>
    <col min="8459" max="8460" width="13.5703125" customWidth="1"/>
    <col min="8461" max="8461" width="13.42578125" bestFit="1" customWidth="1"/>
    <col min="8705" max="8705" width="6.140625" customWidth="1"/>
    <col min="8706" max="8706" width="28.140625" customWidth="1"/>
    <col min="8707" max="8707" width="13.85546875" customWidth="1"/>
    <col min="8708" max="8708" width="14.5703125" customWidth="1"/>
    <col min="8709" max="8709" width="15.5703125" customWidth="1"/>
    <col min="8710" max="8710" width="14.5703125" customWidth="1"/>
    <col min="8711" max="8711" width="16.5703125" customWidth="1"/>
    <col min="8712" max="8712" width="14.5703125" customWidth="1"/>
    <col min="8713" max="8713" width="11.5703125" customWidth="1"/>
    <col min="8714" max="8714" width="12.85546875" customWidth="1"/>
    <col min="8715" max="8716" width="13.5703125" customWidth="1"/>
    <col min="8717" max="8717" width="13.42578125" bestFit="1" customWidth="1"/>
    <col min="8961" max="8961" width="6.140625" customWidth="1"/>
    <col min="8962" max="8962" width="28.140625" customWidth="1"/>
    <col min="8963" max="8963" width="13.85546875" customWidth="1"/>
    <col min="8964" max="8964" width="14.5703125" customWidth="1"/>
    <col min="8965" max="8965" width="15.5703125" customWidth="1"/>
    <col min="8966" max="8966" width="14.5703125" customWidth="1"/>
    <col min="8967" max="8967" width="16.5703125" customWidth="1"/>
    <col min="8968" max="8968" width="14.5703125" customWidth="1"/>
    <col min="8969" max="8969" width="11.5703125" customWidth="1"/>
    <col min="8970" max="8970" width="12.85546875" customWidth="1"/>
    <col min="8971" max="8972" width="13.5703125" customWidth="1"/>
    <col min="8973" max="8973" width="13.42578125" bestFit="1" customWidth="1"/>
    <col min="9217" max="9217" width="6.140625" customWidth="1"/>
    <col min="9218" max="9218" width="28.140625" customWidth="1"/>
    <col min="9219" max="9219" width="13.85546875" customWidth="1"/>
    <col min="9220" max="9220" width="14.5703125" customWidth="1"/>
    <col min="9221" max="9221" width="15.5703125" customWidth="1"/>
    <col min="9222" max="9222" width="14.5703125" customWidth="1"/>
    <col min="9223" max="9223" width="16.5703125" customWidth="1"/>
    <col min="9224" max="9224" width="14.5703125" customWidth="1"/>
    <col min="9225" max="9225" width="11.5703125" customWidth="1"/>
    <col min="9226" max="9226" width="12.85546875" customWidth="1"/>
    <col min="9227" max="9228" width="13.5703125" customWidth="1"/>
    <col min="9229" max="9229" width="13.42578125" bestFit="1" customWidth="1"/>
    <col min="9473" max="9473" width="6.140625" customWidth="1"/>
    <col min="9474" max="9474" width="28.140625" customWidth="1"/>
    <col min="9475" max="9475" width="13.85546875" customWidth="1"/>
    <col min="9476" max="9476" width="14.5703125" customWidth="1"/>
    <col min="9477" max="9477" width="15.5703125" customWidth="1"/>
    <col min="9478" max="9478" width="14.5703125" customWidth="1"/>
    <col min="9479" max="9479" width="16.5703125" customWidth="1"/>
    <col min="9480" max="9480" width="14.5703125" customWidth="1"/>
    <col min="9481" max="9481" width="11.5703125" customWidth="1"/>
    <col min="9482" max="9482" width="12.85546875" customWidth="1"/>
    <col min="9483" max="9484" width="13.5703125" customWidth="1"/>
    <col min="9485" max="9485" width="13.42578125" bestFit="1" customWidth="1"/>
    <col min="9729" max="9729" width="6.140625" customWidth="1"/>
    <col min="9730" max="9730" width="28.140625" customWidth="1"/>
    <col min="9731" max="9731" width="13.85546875" customWidth="1"/>
    <col min="9732" max="9732" width="14.5703125" customWidth="1"/>
    <col min="9733" max="9733" width="15.5703125" customWidth="1"/>
    <col min="9734" max="9734" width="14.5703125" customWidth="1"/>
    <col min="9735" max="9735" width="16.5703125" customWidth="1"/>
    <col min="9736" max="9736" width="14.5703125" customWidth="1"/>
    <col min="9737" max="9737" width="11.5703125" customWidth="1"/>
    <col min="9738" max="9738" width="12.85546875" customWidth="1"/>
    <col min="9739" max="9740" width="13.5703125" customWidth="1"/>
    <col min="9741" max="9741" width="13.42578125" bestFit="1" customWidth="1"/>
    <col min="9985" max="9985" width="6.140625" customWidth="1"/>
    <col min="9986" max="9986" width="28.140625" customWidth="1"/>
    <col min="9987" max="9987" width="13.85546875" customWidth="1"/>
    <col min="9988" max="9988" width="14.5703125" customWidth="1"/>
    <col min="9989" max="9989" width="15.5703125" customWidth="1"/>
    <col min="9990" max="9990" width="14.5703125" customWidth="1"/>
    <col min="9991" max="9991" width="16.5703125" customWidth="1"/>
    <col min="9992" max="9992" width="14.5703125" customWidth="1"/>
    <col min="9993" max="9993" width="11.5703125" customWidth="1"/>
    <col min="9994" max="9994" width="12.85546875" customWidth="1"/>
    <col min="9995" max="9996" width="13.5703125" customWidth="1"/>
    <col min="9997" max="9997" width="13.42578125" bestFit="1" customWidth="1"/>
    <col min="10241" max="10241" width="6.140625" customWidth="1"/>
    <col min="10242" max="10242" width="28.140625" customWidth="1"/>
    <col min="10243" max="10243" width="13.85546875" customWidth="1"/>
    <col min="10244" max="10244" width="14.5703125" customWidth="1"/>
    <col min="10245" max="10245" width="15.5703125" customWidth="1"/>
    <col min="10246" max="10246" width="14.5703125" customWidth="1"/>
    <col min="10247" max="10247" width="16.5703125" customWidth="1"/>
    <col min="10248" max="10248" width="14.5703125" customWidth="1"/>
    <col min="10249" max="10249" width="11.5703125" customWidth="1"/>
    <col min="10250" max="10250" width="12.85546875" customWidth="1"/>
    <col min="10251" max="10252" width="13.5703125" customWidth="1"/>
    <col min="10253" max="10253" width="13.42578125" bestFit="1" customWidth="1"/>
    <col min="10497" max="10497" width="6.140625" customWidth="1"/>
    <col min="10498" max="10498" width="28.140625" customWidth="1"/>
    <col min="10499" max="10499" width="13.85546875" customWidth="1"/>
    <col min="10500" max="10500" width="14.5703125" customWidth="1"/>
    <col min="10501" max="10501" width="15.5703125" customWidth="1"/>
    <col min="10502" max="10502" width="14.5703125" customWidth="1"/>
    <col min="10503" max="10503" width="16.5703125" customWidth="1"/>
    <col min="10504" max="10504" width="14.5703125" customWidth="1"/>
    <col min="10505" max="10505" width="11.5703125" customWidth="1"/>
    <col min="10506" max="10506" width="12.85546875" customWidth="1"/>
    <col min="10507" max="10508" width="13.5703125" customWidth="1"/>
    <col min="10509" max="10509" width="13.42578125" bestFit="1" customWidth="1"/>
    <col min="10753" max="10753" width="6.140625" customWidth="1"/>
    <col min="10754" max="10754" width="28.140625" customWidth="1"/>
    <col min="10755" max="10755" width="13.85546875" customWidth="1"/>
    <col min="10756" max="10756" width="14.5703125" customWidth="1"/>
    <col min="10757" max="10757" width="15.5703125" customWidth="1"/>
    <col min="10758" max="10758" width="14.5703125" customWidth="1"/>
    <col min="10759" max="10759" width="16.5703125" customWidth="1"/>
    <col min="10760" max="10760" width="14.5703125" customWidth="1"/>
    <col min="10761" max="10761" width="11.5703125" customWidth="1"/>
    <col min="10762" max="10762" width="12.85546875" customWidth="1"/>
    <col min="10763" max="10764" width="13.5703125" customWidth="1"/>
    <col min="10765" max="10765" width="13.42578125" bestFit="1" customWidth="1"/>
    <col min="11009" max="11009" width="6.140625" customWidth="1"/>
    <col min="11010" max="11010" width="28.140625" customWidth="1"/>
    <col min="11011" max="11011" width="13.85546875" customWidth="1"/>
    <col min="11012" max="11012" width="14.5703125" customWidth="1"/>
    <col min="11013" max="11013" width="15.5703125" customWidth="1"/>
    <col min="11014" max="11014" width="14.5703125" customWidth="1"/>
    <col min="11015" max="11015" width="16.5703125" customWidth="1"/>
    <col min="11016" max="11016" width="14.5703125" customWidth="1"/>
    <col min="11017" max="11017" width="11.5703125" customWidth="1"/>
    <col min="11018" max="11018" width="12.85546875" customWidth="1"/>
    <col min="11019" max="11020" width="13.5703125" customWidth="1"/>
    <col min="11021" max="11021" width="13.42578125" bestFit="1" customWidth="1"/>
    <col min="11265" max="11265" width="6.140625" customWidth="1"/>
    <col min="11266" max="11266" width="28.140625" customWidth="1"/>
    <col min="11267" max="11267" width="13.85546875" customWidth="1"/>
    <col min="11268" max="11268" width="14.5703125" customWidth="1"/>
    <col min="11269" max="11269" width="15.5703125" customWidth="1"/>
    <col min="11270" max="11270" width="14.5703125" customWidth="1"/>
    <col min="11271" max="11271" width="16.5703125" customWidth="1"/>
    <col min="11272" max="11272" width="14.5703125" customWidth="1"/>
    <col min="11273" max="11273" width="11.5703125" customWidth="1"/>
    <col min="11274" max="11274" width="12.85546875" customWidth="1"/>
    <col min="11275" max="11276" width="13.5703125" customWidth="1"/>
    <col min="11277" max="11277" width="13.42578125" bestFit="1" customWidth="1"/>
    <col min="11521" max="11521" width="6.140625" customWidth="1"/>
    <col min="11522" max="11522" width="28.140625" customWidth="1"/>
    <col min="11523" max="11523" width="13.85546875" customWidth="1"/>
    <col min="11524" max="11524" width="14.5703125" customWidth="1"/>
    <col min="11525" max="11525" width="15.5703125" customWidth="1"/>
    <col min="11526" max="11526" width="14.5703125" customWidth="1"/>
    <col min="11527" max="11527" width="16.5703125" customWidth="1"/>
    <col min="11528" max="11528" width="14.5703125" customWidth="1"/>
    <col min="11529" max="11529" width="11.5703125" customWidth="1"/>
    <col min="11530" max="11530" width="12.85546875" customWidth="1"/>
    <col min="11531" max="11532" width="13.5703125" customWidth="1"/>
    <col min="11533" max="11533" width="13.42578125" bestFit="1" customWidth="1"/>
    <col min="11777" max="11777" width="6.140625" customWidth="1"/>
    <col min="11778" max="11778" width="28.140625" customWidth="1"/>
    <col min="11779" max="11779" width="13.85546875" customWidth="1"/>
    <col min="11780" max="11780" width="14.5703125" customWidth="1"/>
    <col min="11781" max="11781" width="15.5703125" customWidth="1"/>
    <col min="11782" max="11782" width="14.5703125" customWidth="1"/>
    <col min="11783" max="11783" width="16.5703125" customWidth="1"/>
    <col min="11784" max="11784" width="14.5703125" customWidth="1"/>
    <col min="11785" max="11785" width="11.5703125" customWidth="1"/>
    <col min="11786" max="11786" width="12.85546875" customWidth="1"/>
    <col min="11787" max="11788" width="13.5703125" customWidth="1"/>
    <col min="11789" max="11789" width="13.42578125" bestFit="1" customWidth="1"/>
    <col min="12033" max="12033" width="6.140625" customWidth="1"/>
    <col min="12034" max="12034" width="28.140625" customWidth="1"/>
    <col min="12035" max="12035" width="13.85546875" customWidth="1"/>
    <col min="12036" max="12036" width="14.5703125" customWidth="1"/>
    <col min="12037" max="12037" width="15.5703125" customWidth="1"/>
    <col min="12038" max="12038" width="14.5703125" customWidth="1"/>
    <col min="12039" max="12039" width="16.5703125" customWidth="1"/>
    <col min="12040" max="12040" width="14.5703125" customWidth="1"/>
    <col min="12041" max="12041" width="11.5703125" customWidth="1"/>
    <col min="12042" max="12042" width="12.85546875" customWidth="1"/>
    <col min="12043" max="12044" width="13.5703125" customWidth="1"/>
    <col min="12045" max="12045" width="13.42578125" bestFit="1" customWidth="1"/>
    <col min="12289" max="12289" width="6.140625" customWidth="1"/>
    <col min="12290" max="12290" width="28.140625" customWidth="1"/>
    <col min="12291" max="12291" width="13.85546875" customWidth="1"/>
    <col min="12292" max="12292" width="14.5703125" customWidth="1"/>
    <col min="12293" max="12293" width="15.5703125" customWidth="1"/>
    <col min="12294" max="12294" width="14.5703125" customWidth="1"/>
    <col min="12295" max="12295" width="16.5703125" customWidth="1"/>
    <col min="12296" max="12296" width="14.5703125" customWidth="1"/>
    <col min="12297" max="12297" width="11.5703125" customWidth="1"/>
    <col min="12298" max="12298" width="12.85546875" customWidth="1"/>
    <col min="12299" max="12300" width="13.5703125" customWidth="1"/>
    <col min="12301" max="12301" width="13.42578125" bestFit="1" customWidth="1"/>
    <col min="12545" max="12545" width="6.140625" customWidth="1"/>
    <col min="12546" max="12546" width="28.140625" customWidth="1"/>
    <col min="12547" max="12547" width="13.85546875" customWidth="1"/>
    <col min="12548" max="12548" width="14.5703125" customWidth="1"/>
    <col min="12549" max="12549" width="15.5703125" customWidth="1"/>
    <col min="12550" max="12550" width="14.5703125" customWidth="1"/>
    <col min="12551" max="12551" width="16.5703125" customWidth="1"/>
    <col min="12552" max="12552" width="14.5703125" customWidth="1"/>
    <col min="12553" max="12553" width="11.5703125" customWidth="1"/>
    <col min="12554" max="12554" width="12.85546875" customWidth="1"/>
    <col min="12555" max="12556" width="13.5703125" customWidth="1"/>
    <col min="12557" max="12557" width="13.42578125" bestFit="1" customWidth="1"/>
    <col min="12801" max="12801" width="6.140625" customWidth="1"/>
    <col min="12802" max="12802" width="28.140625" customWidth="1"/>
    <col min="12803" max="12803" width="13.85546875" customWidth="1"/>
    <col min="12804" max="12804" width="14.5703125" customWidth="1"/>
    <col min="12805" max="12805" width="15.5703125" customWidth="1"/>
    <col min="12806" max="12806" width="14.5703125" customWidth="1"/>
    <col min="12807" max="12807" width="16.5703125" customWidth="1"/>
    <col min="12808" max="12808" width="14.5703125" customWidth="1"/>
    <col min="12809" max="12809" width="11.5703125" customWidth="1"/>
    <col min="12810" max="12810" width="12.85546875" customWidth="1"/>
    <col min="12811" max="12812" width="13.5703125" customWidth="1"/>
    <col min="12813" max="12813" width="13.42578125" bestFit="1" customWidth="1"/>
    <col min="13057" max="13057" width="6.140625" customWidth="1"/>
    <col min="13058" max="13058" width="28.140625" customWidth="1"/>
    <col min="13059" max="13059" width="13.85546875" customWidth="1"/>
    <col min="13060" max="13060" width="14.5703125" customWidth="1"/>
    <col min="13061" max="13061" width="15.5703125" customWidth="1"/>
    <col min="13062" max="13062" width="14.5703125" customWidth="1"/>
    <col min="13063" max="13063" width="16.5703125" customWidth="1"/>
    <col min="13064" max="13064" width="14.5703125" customWidth="1"/>
    <col min="13065" max="13065" width="11.5703125" customWidth="1"/>
    <col min="13066" max="13066" width="12.85546875" customWidth="1"/>
    <col min="13067" max="13068" width="13.5703125" customWidth="1"/>
    <col min="13069" max="13069" width="13.42578125" bestFit="1" customWidth="1"/>
    <col min="13313" max="13313" width="6.140625" customWidth="1"/>
    <col min="13314" max="13314" width="28.140625" customWidth="1"/>
    <col min="13315" max="13315" width="13.85546875" customWidth="1"/>
    <col min="13316" max="13316" width="14.5703125" customWidth="1"/>
    <col min="13317" max="13317" width="15.5703125" customWidth="1"/>
    <col min="13318" max="13318" width="14.5703125" customWidth="1"/>
    <col min="13319" max="13319" width="16.5703125" customWidth="1"/>
    <col min="13320" max="13320" width="14.5703125" customWidth="1"/>
    <col min="13321" max="13321" width="11.5703125" customWidth="1"/>
    <col min="13322" max="13322" width="12.85546875" customWidth="1"/>
    <col min="13323" max="13324" width="13.5703125" customWidth="1"/>
    <col min="13325" max="13325" width="13.42578125" bestFit="1" customWidth="1"/>
    <col min="13569" max="13569" width="6.140625" customWidth="1"/>
    <col min="13570" max="13570" width="28.140625" customWidth="1"/>
    <col min="13571" max="13571" width="13.85546875" customWidth="1"/>
    <col min="13572" max="13572" width="14.5703125" customWidth="1"/>
    <col min="13573" max="13573" width="15.5703125" customWidth="1"/>
    <col min="13574" max="13574" width="14.5703125" customWidth="1"/>
    <col min="13575" max="13575" width="16.5703125" customWidth="1"/>
    <col min="13576" max="13576" width="14.5703125" customWidth="1"/>
    <col min="13577" max="13577" width="11.5703125" customWidth="1"/>
    <col min="13578" max="13578" width="12.85546875" customWidth="1"/>
    <col min="13579" max="13580" width="13.5703125" customWidth="1"/>
    <col min="13581" max="13581" width="13.42578125" bestFit="1" customWidth="1"/>
    <col min="13825" max="13825" width="6.140625" customWidth="1"/>
    <col min="13826" max="13826" width="28.140625" customWidth="1"/>
    <col min="13827" max="13827" width="13.85546875" customWidth="1"/>
    <col min="13828" max="13828" width="14.5703125" customWidth="1"/>
    <col min="13829" max="13829" width="15.5703125" customWidth="1"/>
    <col min="13830" max="13830" width="14.5703125" customWidth="1"/>
    <col min="13831" max="13831" width="16.5703125" customWidth="1"/>
    <col min="13832" max="13832" width="14.5703125" customWidth="1"/>
    <col min="13833" max="13833" width="11.5703125" customWidth="1"/>
    <col min="13834" max="13834" width="12.85546875" customWidth="1"/>
    <col min="13835" max="13836" width="13.5703125" customWidth="1"/>
    <col min="13837" max="13837" width="13.42578125" bestFit="1" customWidth="1"/>
    <col min="14081" max="14081" width="6.140625" customWidth="1"/>
    <col min="14082" max="14082" width="28.140625" customWidth="1"/>
    <col min="14083" max="14083" width="13.85546875" customWidth="1"/>
    <col min="14084" max="14084" width="14.5703125" customWidth="1"/>
    <col min="14085" max="14085" width="15.5703125" customWidth="1"/>
    <col min="14086" max="14086" width="14.5703125" customWidth="1"/>
    <col min="14087" max="14087" width="16.5703125" customWidth="1"/>
    <col min="14088" max="14088" width="14.5703125" customWidth="1"/>
    <col min="14089" max="14089" width="11.5703125" customWidth="1"/>
    <col min="14090" max="14090" width="12.85546875" customWidth="1"/>
    <col min="14091" max="14092" width="13.5703125" customWidth="1"/>
    <col min="14093" max="14093" width="13.42578125" bestFit="1" customWidth="1"/>
    <col min="14337" max="14337" width="6.140625" customWidth="1"/>
    <col min="14338" max="14338" width="28.140625" customWidth="1"/>
    <col min="14339" max="14339" width="13.85546875" customWidth="1"/>
    <col min="14340" max="14340" width="14.5703125" customWidth="1"/>
    <col min="14341" max="14341" width="15.5703125" customWidth="1"/>
    <col min="14342" max="14342" width="14.5703125" customWidth="1"/>
    <col min="14343" max="14343" width="16.5703125" customWidth="1"/>
    <col min="14344" max="14344" width="14.5703125" customWidth="1"/>
    <col min="14345" max="14345" width="11.5703125" customWidth="1"/>
    <col min="14346" max="14346" width="12.85546875" customWidth="1"/>
    <col min="14347" max="14348" width="13.5703125" customWidth="1"/>
    <col min="14349" max="14349" width="13.42578125" bestFit="1" customWidth="1"/>
    <col min="14593" max="14593" width="6.140625" customWidth="1"/>
    <col min="14594" max="14594" width="28.140625" customWidth="1"/>
    <col min="14595" max="14595" width="13.85546875" customWidth="1"/>
    <col min="14596" max="14596" width="14.5703125" customWidth="1"/>
    <col min="14597" max="14597" width="15.5703125" customWidth="1"/>
    <col min="14598" max="14598" width="14.5703125" customWidth="1"/>
    <col min="14599" max="14599" width="16.5703125" customWidth="1"/>
    <col min="14600" max="14600" width="14.5703125" customWidth="1"/>
    <col min="14601" max="14601" width="11.5703125" customWidth="1"/>
    <col min="14602" max="14602" width="12.85546875" customWidth="1"/>
    <col min="14603" max="14604" width="13.5703125" customWidth="1"/>
    <col min="14605" max="14605" width="13.42578125" bestFit="1" customWidth="1"/>
    <col min="14849" max="14849" width="6.140625" customWidth="1"/>
    <col min="14850" max="14850" width="28.140625" customWidth="1"/>
    <col min="14851" max="14851" width="13.85546875" customWidth="1"/>
    <col min="14852" max="14852" width="14.5703125" customWidth="1"/>
    <col min="14853" max="14853" width="15.5703125" customWidth="1"/>
    <col min="14854" max="14854" width="14.5703125" customWidth="1"/>
    <col min="14855" max="14855" width="16.5703125" customWidth="1"/>
    <col min="14856" max="14856" width="14.5703125" customWidth="1"/>
    <col min="14857" max="14857" width="11.5703125" customWidth="1"/>
    <col min="14858" max="14858" width="12.85546875" customWidth="1"/>
    <col min="14859" max="14860" width="13.5703125" customWidth="1"/>
    <col min="14861" max="14861" width="13.42578125" bestFit="1" customWidth="1"/>
    <col min="15105" max="15105" width="6.140625" customWidth="1"/>
    <col min="15106" max="15106" width="28.140625" customWidth="1"/>
    <col min="15107" max="15107" width="13.85546875" customWidth="1"/>
    <col min="15108" max="15108" width="14.5703125" customWidth="1"/>
    <col min="15109" max="15109" width="15.5703125" customWidth="1"/>
    <col min="15110" max="15110" width="14.5703125" customWidth="1"/>
    <col min="15111" max="15111" width="16.5703125" customWidth="1"/>
    <col min="15112" max="15112" width="14.5703125" customWidth="1"/>
    <col min="15113" max="15113" width="11.5703125" customWidth="1"/>
    <col min="15114" max="15114" width="12.85546875" customWidth="1"/>
    <col min="15115" max="15116" width="13.5703125" customWidth="1"/>
    <col min="15117" max="15117" width="13.42578125" bestFit="1" customWidth="1"/>
    <col min="15361" max="15361" width="6.140625" customWidth="1"/>
    <col min="15362" max="15362" width="28.140625" customWidth="1"/>
    <col min="15363" max="15363" width="13.85546875" customWidth="1"/>
    <col min="15364" max="15364" width="14.5703125" customWidth="1"/>
    <col min="15365" max="15365" width="15.5703125" customWidth="1"/>
    <col min="15366" max="15366" width="14.5703125" customWidth="1"/>
    <col min="15367" max="15367" width="16.5703125" customWidth="1"/>
    <col min="15368" max="15368" width="14.5703125" customWidth="1"/>
    <col min="15369" max="15369" width="11.5703125" customWidth="1"/>
    <col min="15370" max="15370" width="12.85546875" customWidth="1"/>
    <col min="15371" max="15372" width="13.5703125" customWidth="1"/>
    <col min="15373" max="15373" width="13.42578125" bestFit="1" customWidth="1"/>
    <col min="15617" max="15617" width="6.140625" customWidth="1"/>
    <col min="15618" max="15618" width="28.140625" customWidth="1"/>
    <col min="15619" max="15619" width="13.85546875" customWidth="1"/>
    <col min="15620" max="15620" width="14.5703125" customWidth="1"/>
    <col min="15621" max="15621" width="15.5703125" customWidth="1"/>
    <col min="15622" max="15622" width="14.5703125" customWidth="1"/>
    <col min="15623" max="15623" width="16.5703125" customWidth="1"/>
    <col min="15624" max="15624" width="14.5703125" customWidth="1"/>
    <col min="15625" max="15625" width="11.5703125" customWidth="1"/>
    <col min="15626" max="15626" width="12.85546875" customWidth="1"/>
    <col min="15627" max="15628" width="13.5703125" customWidth="1"/>
    <col min="15629" max="15629" width="13.42578125" bestFit="1" customWidth="1"/>
    <col min="15873" max="15873" width="6.140625" customWidth="1"/>
    <col min="15874" max="15874" width="28.140625" customWidth="1"/>
    <col min="15875" max="15875" width="13.85546875" customWidth="1"/>
    <col min="15876" max="15876" width="14.5703125" customWidth="1"/>
    <col min="15877" max="15877" width="15.5703125" customWidth="1"/>
    <col min="15878" max="15878" width="14.5703125" customWidth="1"/>
    <col min="15879" max="15879" width="16.5703125" customWidth="1"/>
    <col min="15880" max="15880" width="14.5703125" customWidth="1"/>
    <col min="15881" max="15881" width="11.5703125" customWidth="1"/>
    <col min="15882" max="15882" width="12.85546875" customWidth="1"/>
    <col min="15883" max="15884" width="13.5703125" customWidth="1"/>
    <col min="15885" max="15885" width="13.42578125" bestFit="1" customWidth="1"/>
    <col min="16129" max="16129" width="6.140625" customWidth="1"/>
    <col min="16130" max="16130" width="28.140625" customWidth="1"/>
    <col min="16131" max="16131" width="13.85546875" customWidth="1"/>
    <col min="16132" max="16132" width="14.5703125" customWidth="1"/>
    <col min="16133" max="16133" width="15.5703125" customWidth="1"/>
    <col min="16134" max="16134" width="14.5703125" customWidth="1"/>
    <col min="16135" max="16135" width="16.5703125" customWidth="1"/>
    <col min="16136" max="16136" width="14.5703125" customWidth="1"/>
    <col min="16137" max="16137" width="11.5703125" customWidth="1"/>
    <col min="16138" max="16138" width="12.85546875" customWidth="1"/>
    <col min="16139" max="16140" width="13.5703125" customWidth="1"/>
    <col min="16141" max="16141" width="13.42578125" bestFit="1" customWidth="1"/>
  </cols>
  <sheetData>
    <row r="1" spans="1:24" ht="15.75" x14ac:dyDescent="0.25">
      <c r="B1" s="36" t="s">
        <v>164</v>
      </c>
      <c r="C1" s="15"/>
      <c r="D1" s="15"/>
      <c r="E1" s="15"/>
      <c r="F1" s="15"/>
      <c r="G1" s="15"/>
    </row>
    <row r="2" spans="1:24" ht="15.75" x14ac:dyDescent="0.25">
      <c r="B2" s="36" t="s">
        <v>1</v>
      </c>
      <c r="C2" s="15"/>
      <c r="D2" s="15"/>
      <c r="E2" s="15"/>
      <c r="F2" s="15"/>
      <c r="G2" s="15"/>
    </row>
    <row r="3" spans="1:24" ht="15.75" x14ac:dyDescent="0.25">
      <c r="B3" s="42" t="s">
        <v>2</v>
      </c>
      <c r="C3" s="243" t="s">
        <v>3</v>
      </c>
      <c r="D3" s="40"/>
      <c r="E3" s="40"/>
      <c r="F3" s="40"/>
      <c r="G3" s="40"/>
    </row>
    <row r="4" spans="1:24" ht="15.75" x14ac:dyDescent="0.25">
      <c r="B4" s="42"/>
      <c r="C4" s="15"/>
      <c r="D4" s="15"/>
      <c r="E4" s="15"/>
    </row>
    <row r="5" spans="1:24" ht="31.5" x14ac:dyDescent="0.25">
      <c r="B5" s="43" t="s">
        <v>4</v>
      </c>
      <c r="C5" s="437"/>
      <c r="D5" s="438"/>
      <c r="E5" s="438"/>
      <c r="F5" s="438"/>
      <c r="G5" s="438"/>
    </row>
    <row r="6" spans="1:24" ht="31.5" x14ac:dyDescent="0.25">
      <c r="B6" s="43" t="s">
        <v>5</v>
      </c>
      <c r="C6" s="437"/>
      <c r="D6" s="438"/>
      <c r="E6" s="438"/>
      <c r="F6" s="438"/>
      <c r="G6" s="438"/>
    </row>
    <row r="7" spans="1:24" ht="15.75" x14ac:dyDescent="0.25">
      <c r="B7" s="45"/>
      <c r="C7" s="15"/>
      <c r="D7" s="15"/>
      <c r="E7" s="15"/>
    </row>
    <row r="8" spans="1:24" ht="15.75" x14ac:dyDescent="0.25">
      <c r="B8" s="45" t="s">
        <v>6</v>
      </c>
      <c r="C8" s="44"/>
      <c r="D8" s="44"/>
      <c r="E8" s="44"/>
      <c r="F8" s="46"/>
      <c r="G8" s="46"/>
    </row>
    <row r="9" spans="1:2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4"/>
      <c r="N9" s="12"/>
      <c r="O9" s="4"/>
      <c r="P9" s="4"/>
      <c r="Q9" s="4"/>
      <c r="R9" s="4"/>
      <c r="S9" s="4"/>
      <c r="T9" s="4"/>
      <c r="U9" s="4"/>
      <c r="V9" s="4"/>
      <c r="W9" s="4"/>
    </row>
    <row r="10" spans="1:24" s="7" customFormat="1" ht="15.75" thickBot="1" x14ac:dyDescent="0.3">
      <c r="A10" s="313"/>
      <c r="B10" s="439" t="s">
        <v>165</v>
      </c>
      <c r="C10" s="439"/>
      <c r="D10" s="439"/>
      <c r="E10" s="439"/>
      <c r="F10" s="439"/>
      <c r="G10" s="439"/>
      <c r="H10" s="439"/>
      <c r="I10" s="313"/>
      <c r="J10" s="313"/>
      <c r="K10" s="314"/>
      <c r="L10" s="313"/>
      <c r="M10" s="313"/>
      <c r="N10" s="315"/>
      <c r="O10" s="78"/>
      <c r="P10" s="78"/>
      <c r="Q10" s="78"/>
      <c r="R10" s="78"/>
      <c r="S10" s="78"/>
      <c r="T10" s="78"/>
      <c r="U10" s="78"/>
      <c r="V10" s="78"/>
      <c r="W10" s="78"/>
      <c r="X10" s="78"/>
    </row>
    <row r="11" spans="1:24" s="17" customFormat="1" ht="75.75" thickBot="1" x14ac:dyDescent="0.3">
      <c r="A11" s="113" t="s">
        <v>78</v>
      </c>
      <c r="B11" s="114" t="s">
        <v>79</v>
      </c>
      <c r="C11" s="115" t="s">
        <v>80</v>
      </c>
      <c r="D11" s="115" t="s">
        <v>81</v>
      </c>
      <c r="E11" s="115" t="s">
        <v>82</v>
      </c>
      <c r="F11" s="116" t="s">
        <v>83</v>
      </c>
      <c r="G11" s="115" t="s">
        <v>84</v>
      </c>
      <c r="H11" s="115" t="s">
        <v>85</v>
      </c>
      <c r="I11" s="116" t="s">
        <v>86</v>
      </c>
      <c r="J11" s="115" t="s">
        <v>87</v>
      </c>
      <c r="K11" s="117" t="s">
        <v>88</v>
      </c>
      <c r="L11" s="117" t="s">
        <v>89</v>
      </c>
      <c r="M11" s="303" t="s">
        <v>90</v>
      </c>
      <c r="N11" s="95"/>
      <c r="O11" s="96"/>
      <c r="P11" s="96"/>
    </row>
    <row r="12" spans="1:24" s="6" customFormat="1" ht="75" x14ac:dyDescent="0.25">
      <c r="A12" s="123">
        <v>1</v>
      </c>
      <c r="B12" s="110" t="s">
        <v>166</v>
      </c>
      <c r="C12" s="124" t="s">
        <v>92</v>
      </c>
      <c r="D12" s="124" t="s">
        <v>93</v>
      </c>
      <c r="E12" s="124">
        <v>1982</v>
      </c>
      <c r="F12" s="124"/>
      <c r="G12" s="125">
        <v>2893.87</v>
      </c>
      <c r="H12" s="255" t="s">
        <v>94</v>
      </c>
      <c r="I12" s="259">
        <f>G12*2000</f>
        <v>5787740</v>
      </c>
      <c r="J12" s="126" t="s">
        <v>95</v>
      </c>
      <c r="K12" s="127" t="s">
        <v>96</v>
      </c>
      <c r="L12" s="283">
        <v>0</v>
      </c>
      <c r="M12" s="291">
        <f>I12*L12/1000</f>
        <v>0</v>
      </c>
      <c r="O12" s="37"/>
      <c r="P12" s="37"/>
      <c r="Q12" s="37"/>
    </row>
    <row r="13" spans="1:24" s="6" customFormat="1" ht="75" x14ac:dyDescent="0.25">
      <c r="A13" s="128">
        <v>2</v>
      </c>
      <c r="B13" s="68" t="s">
        <v>167</v>
      </c>
      <c r="C13" s="54" t="s">
        <v>92</v>
      </c>
      <c r="D13" s="54" t="s">
        <v>93</v>
      </c>
      <c r="E13" s="54" t="s">
        <v>98</v>
      </c>
      <c r="F13" s="54">
        <v>2019</v>
      </c>
      <c r="G13" s="55">
        <v>135.5</v>
      </c>
      <c r="H13" s="256" t="s">
        <v>99</v>
      </c>
      <c r="I13" s="260">
        <f t="shared" ref="I13:I15" si="0">G13*2000</f>
        <v>271000</v>
      </c>
      <c r="J13" s="56" t="s">
        <v>95</v>
      </c>
      <c r="K13" s="69" t="s">
        <v>96</v>
      </c>
      <c r="L13" s="276">
        <v>0</v>
      </c>
      <c r="M13" s="292">
        <f t="shared" ref="M13:M16" si="1">I13*L13/1000</f>
        <v>0</v>
      </c>
      <c r="O13" s="37"/>
      <c r="P13" s="37"/>
      <c r="Q13" s="37"/>
    </row>
    <row r="14" spans="1:24" s="6" customFormat="1" ht="75" x14ac:dyDescent="0.25">
      <c r="A14" s="128">
        <v>3</v>
      </c>
      <c r="B14" s="68" t="s">
        <v>168</v>
      </c>
      <c r="C14" s="54" t="s">
        <v>92</v>
      </c>
      <c r="D14" s="54" t="s">
        <v>93</v>
      </c>
      <c r="E14" s="54" t="s">
        <v>98</v>
      </c>
      <c r="F14" s="54">
        <v>2021</v>
      </c>
      <c r="G14" s="55">
        <v>525.11</v>
      </c>
      <c r="H14" s="256" t="s">
        <v>101</v>
      </c>
      <c r="I14" s="260">
        <f t="shared" si="0"/>
        <v>1050220</v>
      </c>
      <c r="J14" s="56" t="s">
        <v>95</v>
      </c>
      <c r="K14" s="69" t="s">
        <v>96</v>
      </c>
      <c r="L14" s="276">
        <v>0</v>
      </c>
      <c r="M14" s="292">
        <f t="shared" si="1"/>
        <v>0</v>
      </c>
      <c r="O14" s="37"/>
      <c r="P14" s="37"/>
      <c r="Q14" s="37"/>
    </row>
    <row r="15" spans="1:24" s="6" customFormat="1" ht="75.75" thickBot="1" x14ac:dyDescent="0.3">
      <c r="A15" s="129">
        <v>4</v>
      </c>
      <c r="B15" s="111" t="s">
        <v>169</v>
      </c>
      <c r="C15" s="130" t="s">
        <v>92</v>
      </c>
      <c r="D15" s="130" t="s">
        <v>93</v>
      </c>
      <c r="E15" s="130" t="s">
        <v>98</v>
      </c>
      <c r="F15" s="130">
        <v>2024</v>
      </c>
      <c r="G15" s="131">
        <v>458.65</v>
      </c>
      <c r="H15" s="258" t="s">
        <v>103</v>
      </c>
      <c r="I15" s="261">
        <f t="shared" si="0"/>
        <v>917300</v>
      </c>
      <c r="J15" s="132" t="s">
        <v>95</v>
      </c>
      <c r="K15" s="133" t="s">
        <v>96</v>
      </c>
      <c r="L15" s="284">
        <v>0</v>
      </c>
      <c r="M15" s="293">
        <f t="shared" si="1"/>
        <v>0</v>
      </c>
      <c r="O15" s="37"/>
      <c r="P15" s="37"/>
      <c r="Q15" s="37"/>
    </row>
    <row r="16" spans="1:24" s="6" customFormat="1" ht="75.75" thickBot="1" x14ac:dyDescent="0.3">
      <c r="A16" s="118">
        <v>5</v>
      </c>
      <c r="B16" s="112" t="s">
        <v>104</v>
      </c>
      <c r="C16" s="119" t="s">
        <v>92</v>
      </c>
      <c r="D16" s="119" t="s">
        <v>93</v>
      </c>
      <c r="E16" s="119" t="s">
        <v>98</v>
      </c>
      <c r="F16" s="119"/>
      <c r="G16" s="120">
        <v>344.42</v>
      </c>
      <c r="H16" s="257" t="s">
        <v>105</v>
      </c>
      <c r="I16" s="262">
        <f>G16*1300</f>
        <v>447746</v>
      </c>
      <c r="J16" s="121" t="s">
        <v>95</v>
      </c>
      <c r="K16" s="122" t="s">
        <v>106</v>
      </c>
      <c r="L16" s="284">
        <v>0</v>
      </c>
      <c r="M16" s="293">
        <f t="shared" si="1"/>
        <v>0</v>
      </c>
      <c r="O16" s="37"/>
      <c r="P16" s="37"/>
      <c r="Q16" s="37"/>
    </row>
    <row r="17" spans="1:17 16384:16384" s="6" customFormat="1" ht="75.75" thickBot="1" x14ac:dyDescent="0.3">
      <c r="A17" s="9">
        <v>6</v>
      </c>
      <c r="B17" s="68" t="s">
        <v>107</v>
      </c>
      <c r="C17" s="54" t="s">
        <v>92</v>
      </c>
      <c r="D17" s="54" t="s">
        <v>93</v>
      </c>
      <c r="E17" s="54">
        <v>1978</v>
      </c>
      <c r="F17" s="54"/>
      <c r="G17" s="55">
        <v>26</v>
      </c>
      <c r="H17" s="256">
        <v>1</v>
      </c>
      <c r="I17" s="262">
        <f>G17*1400</f>
        <v>36400</v>
      </c>
      <c r="J17" s="56" t="s">
        <v>95</v>
      </c>
      <c r="K17" s="69"/>
      <c r="L17" s="284">
        <v>0</v>
      </c>
      <c r="M17" s="293">
        <f>I17*L17/1000</f>
        <v>0</v>
      </c>
      <c r="O17" s="37"/>
      <c r="P17" s="37"/>
      <c r="Q17" s="37"/>
    </row>
    <row r="18" spans="1:17 16384:16384" s="6" customFormat="1" ht="15.75" x14ac:dyDescent="0.25">
      <c r="B18" s="38"/>
      <c r="C18" s="49"/>
      <c r="D18" s="63"/>
      <c r="E18" s="63"/>
      <c r="F18" s="63"/>
      <c r="G18" s="63"/>
      <c r="H18" s="63"/>
      <c r="I18" s="101">
        <f>SUM(I12:I17)</f>
        <v>8510406</v>
      </c>
      <c r="K18" s="38"/>
      <c r="L18" s="285" t="s">
        <v>108</v>
      </c>
      <c r="M18" s="294">
        <f>SUM(M12:M17)</f>
        <v>0</v>
      </c>
    </row>
    <row r="19" spans="1:17 16384:16384" s="6" customFormat="1" ht="15.75" x14ac:dyDescent="0.25">
      <c r="B19" s="38"/>
      <c r="C19" s="49"/>
      <c r="D19" s="63"/>
      <c r="E19" s="63"/>
      <c r="F19" s="63"/>
      <c r="G19" s="63"/>
      <c r="H19" s="63"/>
      <c r="I19" s="50"/>
      <c r="K19" s="38"/>
      <c r="L19" s="286" t="s">
        <v>109</v>
      </c>
      <c r="M19" s="295">
        <f>M18*0.085</f>
        <v>0</v>
      </c>
    </row>
    <row r="20" spans="1:17 16384:16384" s="6" customFormat="1" ht="16.5" thickBot="1" x14ac:dyDescent="0.3">
      <c r="B20" s="38"/>
      <c r="C20" s="49"/>
      <c r="D20" s="63"/>
      <c r="E20" s="63"/>
      <c r="F20" s="63"/>
      <c r="G20" s="63"/>
      <c r="H20" s="63"/>
      <c r="I20" s="50"/>
      <c r="K20" s="38"/>
      <c r="L20" s="287" t="s">
        <v>110</v>
      </c>
      <c r="M20" s="296">
        <f>SUM(M18:M19)</f>
        <v>0</v>
      </c>
    </row>
    <row r="21" spans="1:17 16384:16384" s="6" customFormat="1" ht="15.75" x14ac:dyDescent="0.25">
      <c r="B21" s="38"/>
      <c r="C21" s="49"/>
      <c r="D21" s="63"/>
      <c r="E21" s="63"/>
      <c r="F21" s="63"/>
      <c r="G21" s="63"/>
      <c r="H21" s="63"/>
      <c r="I21" s="50"/>
      <c r="K21" s="38"/>
      <c r="L21" s="58"/>
      <c r="M21" s="297"/>
    </row>
    <row r="22" spans="1:17 16384:16384" s="7" customFormat="1" ht="15.75" thickBot="1" x14ac:dyDescent="0.3">
      <c r="B22" s="440" t="s">
        <v>170</v>
      </c>
      <c r="C22" s="440"/>
      <c r="D22" s="440"/>
      <c r="E22" s="440"/>
      <c r="F22" s="440"/>
      <c r="G22" s="440"/>
      <c r="H22" s="440"/>
    </row>
    <row r="23" spans="1:17 16384:16384" s="64" customFormat="1" ht="45" x14ac:dyDescent="0.25">
      <c r="A23" s="97" t="s">
        <v>78</v>
      </c>
      <c r="B23" s="98" t="s">
        <v>112</v>
      </c>
      <c r="C23" s="33" t="s">
        <v>80</v>
      </c>
      <c r="D23" s="33" t="s">
        <v>113</v>
      </c>
      <c r="E23" s="33" t="s">
        <v>114</v>
      </c>
      <c r="F23" s="33" t="s">
        <v>115</v>
      </c>
      <c r="G23" s="282" t="s">
        <v>89</v>
      </c>
      <c r="H23" s="271" t="s">
        <v>90</v>
      </c>
      <c r="M23" s="298"/>
    </row>
    <row r="24" spans="1:17 16384:16384" s="7" customFormat="1" ht="30" x14ac:dyDescent="0.25">
      <c r="A24" s="9">
        <v>1</v>
      </c>
      <c r="B24" s="134" t="s">
        <v>116</v>
      </c>
      <c r="C24" s="428" t="s">
        <v>117</v>
      </c>
      <c r="D24" s="263">
        <v>2735334.92</v>
      </c>
      <c r="E24" s="57" t="s">
        <v>118</v>
      </c>
      <c r="F24" s="57" t="s">
        <v>119</v>
      </c>
      <c r="G24" s="276">
        <v>0</v>
      </c>
      <c r="H24" s="292">
        <f>D24*G24/1000</f>
        <v>0</v>
      </c>
      <c r="I24" s="85"/>
      <c r="J24" s="85"/>
      <c r="K24" s="85"/>
      <c r="L24" s="86"/>
      <c r="M24" s="299"/>
      <c r="N24" s="87"/>
      <c r="Q24" s="59"/>
    </row>
    <row r="25" spans="1:17 16384:16384" s="7" customFormat="1" ht="30" x14ac:dyDescent="0.25">
      <c r="A25" s="9">
        <v>2</v>
      </c>
      <c r="B25" s="134" t="s">
        <v>120</v>
      </c>
      <c r="C25" s="429"/>
      <c r="D25" s="263">
        <v>339419.36</v>
      </c>
      <c r="E25" s="57" t="s">
        <v>118</v>
      </c>
      <c r="F25" s="57" t="s">
        <v>119</v>
      </c>
      <c r="G25" s="276">
        <v>0</v>
      </c>
      <c r="H25" s="292">
        <f t="shared" ref="H25:H33" si="2">D25*G25/1000</f>
        <v>0</v>
      </c>
      <c r="I25" s="85"/>
      <c r="J25" s="85"/>
      <c r="K25" s="85"/>
      <c r="L25" s="86"/>
      <c r="M25" s="299"/>
      <c r="N25" s="87"/>
      <c r="Q25" s="59"/>
    </row>
    <row r="26" spans="1:17 16384:16384" s="7" customFormat="1" ht="45" x14ac:dyDescent="0.25">
      <c r="A26" s="9">
        <v>3</v>
      </c>
      <c r="B26" s="134" t="s">
        <v>121</v>
      </c>
      <c r="C26" s="429"/>
      <c r="D26" s="263">
        <v>962.29</v>
      </c>
      <c r="E26" s="57" t="s">
        <v>118</v>
      </c>
      <c r="F26" s="57" t="s">
        <v>119</v>
      </c>
      <c r="G26" s="276">
        <v>0</v>
      </c>
      <c r="H26" s="292">
        <f>D26*G26/1000</f>
        <v>0</v>
      </c>
      <c r="I26" s="85"/>
      <c r="J26" s="85"/>
      <c r="K26" s="85"/>
      <c r="L26" s="86"/>
      <c r="M26" s="299"/>
      <c r="N26" s="87"/>
      <c r="Q26" s="59"/>
    </row>
    <row r="27" spans="1:17 16384:16384" s="7" customFormat="1" ht="30" x14ac:dyDescent="0.25">
      <c r="A27" s="9">
        <v>4</v>
      </c>
      <c r="B27" s="134" t="s">
        <v>122</v>
      </c>
      <c r="C27" s="429"/>
      <c r="D27" s="263">
        <v>4520.3999999999996</v>
      </c>
      <c r="E27" s="57" t="s">
        <v>118</v>
      </c>
      <c r="F27" s="57" t="s">
        <v>119</v>
      </c>
      <c r="G27" s="276">
        <v>0</v>
      </c>
      <c r="H27" s="292">
        <f t="shared" si="2"/>
        <v>0</v>
      </c>
      <c r="I27" s="85"/>
      <c r="J27" s="85"/>
      <c r="K27" s="85"/>
      <c r="L27" s="86"/>
      <c r="M27" s="299"/>
      <c r="N27" s="87"/>
      <c r="Q27" s="59"/>
    </row>
    <row r="28" spans="1:17 16384:16384" s="7" customFormat="1" ht="30" x14ac:dyDescent="0.25">
      <c r="A28" s="9">
        <v>5</v>
      </c>
      <c r="B28" s="134" t="s">
        <v>123</v>
      </c>
      <c r="C28" s="429"/>
      <c r="D28" s="263">
        <v>3738.94</v>
      </c>
      <c r="E28" s="57" t="s">
        <v>118</v>
      </c>
      <c r="F28" s="57" t="s">
        <v>119</v>
      </c>
      <c r="G28" s="276">
        <v>0</v>
      </c>
      <c r="H28" s="292">
        <f t="shared" si="2"/>
        <v>0</v>
      </c>
      <c r="I28" s="85"/>
      <c r="J28" s="85"/>
      <c r="K28" s="85"/>
      <c r="L28" s="86"/>
      <c r="M28" s="299"/>
      <c r="N28" s="87"/>
      <c r="Q28" s="59"/>
    </row>
    <row r="29" spans="1:17 16384:16384" s="7" customFormat="1" ht="30" x14ac:dyDescent="0.25">
      <c r="A29" s="9">
        <v>6</v>
      </c>
      <c r="B29" s="134" t="s">
        <v>124</v>
      </c>
      <c r="C29" s="429"/>
      <c r="D29" s="263">
        <v>1453.55</v>
      </c>
      <c r="E29" s="57" t="s">
        <v>118</v>
      </c>
      <c r="F29" s="57" t="s">
        <v>119</v>
      </c>
      <c r="G29" s="276">
        <v>0</v>
      </c>
      <c r="H29" s="292">
        <f t="shared" si="2"/>
        <v>0</v>
      </c>
      <c r="I29" s="85"/>
      <c r="J29" s="85"/>
      <c r="K29" s="85"/>
      <c r="L29" s="86"/>
      <c r="M29" s="299"/>
      <c r="N29" s="87"/>
      <c r="Q29" s="59"/>
    </row>
    <row r="30" spans="1:17 16384:16384" s="7" customFormat="1" ht="30" x14ac:dyDescent="0.25">
      <c r="A30" s="9">
        <v>7</v>
      </c>
      <c r="B30" s="134" t="s">
        <v>125</v>
      </c>
      <c r="C30" s="429"/>
      <c r="D30" s="263">
        <v>877.67</v>
      </c>
      <c r="E30" s="57" t="s">
        <v>118</v>
      </c>
      <c r="F30" s="57" t="s">
        <v>119</v>
      </c>
      <c r="G30" s="276">
        <v>0</v>
      </c>
      <c r="H30" s="292">
        <f t="shared" si="2"/>
        <v>0</v>
      </c>
      <c r="I30" s="85"/>
      <c r="J30" s="85"/>
      <c r="K30" s="85"/>
      <c r="L30" s="86"/>
      <c r="M30" s="299"/>
      <c r="N30" s="87"/>
      <c r="Q30" s="59"/>
    </row>
    <row r="31" spans="1:17 16384:16384" s="7" customFormat="1" ht="45" x14ac:dyDescent="0.25">
      <c r="A31" s="9">
        <v>8</v>
      </c>
      <c r="B31" s="134" t="s">
        <v>126</v>
      </c>
      <c r="C31" s="429"/>
      <c r="D31" s="263">
        <v>834.45</v>
      </c>
      <c r="E31" s="57" t="s">
        <v>118</v>
      </c>
      <c r="F31" s="57" t="s">
        <v>119</v>
      </c>
      <c r="G31" s="276">
        <v>0</v>
      </c>
      <c r="H31" s="292">
        <f t="shared" si="2"/>
        <v>0</v>
      </c>
      <c r="I31" s="85"/>
      <c r="J31" s="85"/>
      <c r="K31" s="85"/>
      <c r="L31" s="86"/>
      <c r="M31" s="299"/>
      <c r="N31" s="87"/>
      <c r="Q31" s="59"/>
    </row>
    <row r="32" spans="1:17 16384:16384" s="7" customFormat="1" ht="30" x14ac:dyDescent="0.25">
      <c r="A32" s="9">
        <v>9</v>
      </c>
      <c r="B32" s="135" t="s">
        <v>127</v>
      </c>
      <c r="C32" s="430"/>
      <c r="D32" s="264">
        <v>85514.02</v>
      </c>
      <c r="E32" s="57" t="s">
        <v>118</v>
      </c>
      <c r="F32" s="57" t="s">
        <v>119</v>
      </c>
      <c r="G32" s="276">
        <v>0</v>
      </c>
      <c r="H32" s="292">
        <f t="shared" si="2"/>
        <v>0</v>
      </c>
      <c r="I32" s="86"/>
      <c r="J32" s="86"/>
      <c r="K32" s="86"/>
      <c r="L32" s="86"/>
      <c r="M32" s="299"/>
      <c r="N32" s="86"/>
      <c r="Q32" s="59"/>
      <c r="XFD32" s="7">
        <f>SUM(A32:XFC32)</f>
        <v>85523.02</v>
      </c>
    </row>
    <row r="33" spans="1:17" s="7" customFormat="1" ht="30.75" thickBot="1" x14ac:dyDescent="0.3">
      <c r="A33" s="9">
        <v>10</v>
      </c>
      <c r="B33" s="137" t="s">
        <v>128</v>
      </c>
      <c r="C33" s="31" t="s">
        <v>129</v>
      </c>
      <c r="D33" s="263">
        <v>12703.63</v>
      </c>
      <c r="E33" s="57" t="s">
        <v>118</v>
      </c>
      <c r="F33" s="57" t="s">
        <v>119</v>
      </c>
      <c r="G33" s="277">
        <v>0</v>
      </c>
      <c r="H33" s="292">
        <f t="shared" si="2"/>
        <v>0</v>
      </c>
      <c r="I33" s="86"/>
      <c r="J33" s="86"/>
      <c r="K33" s="86"/>
      <c r="L33" s="86"/>
      <c r="M33" s="299"/>
      <c r="N33" s="86"/>
      <c r="Q33" s="59"/>
    </row>
    <row r="34" spans="1:17" s="7" customFormat="1" x14ac:dyDescent="0.25">
      <c r="B34" s="136"/>
      <c r="C34" s="89"/>
      <c r="D34" s="140">
        <f>SUM(D24:D33)</f>
        <v>3185359.2299999995</v>
      </c>
      <c r="E34" s="88"/>
      <c r="F34" s="88"/>
      <c r="G34" s="273" t="s">
        <v>108</v>
      </c>
      <c r="H34" s="294">
        <f>SUM(H24:H33)</f>
        <v>0</v>
      </c>
      <c r="I34" s="85"/>
      <c r="K34" s="85"/>
      <c r="L34" s="85"/>
      <c r="M34" s="288"/>
      <c r="Q34" s="85"/>
    </row>
    <row r="35" spans="1:17" s="7" customFormat="1" x14ac:dyDescent="0.25">
      <c r="C35" s="89"/>
      <c r="D35" s="88"/>
      <c r="E35" s="88"/>
      <c r="F35" s="88"/>
      <c r="G35" s="274" t="s">
        <v>109</v>
      </c>
      <c r="H35" s="295">
        <f>H34*0.085</f>
        <v>0</v>
      </c>
      <c r="I35" s="85"/>
      <c r="K35" s="85"/>
      <c r="L35" s="85"/>
      <c r="M35" s="288"/>
      <c r="Q35" s="85"/>
    </row>
    <row r="36" spans="1:17" s="7" customFormat="1" ht="15.75" thickBot="1" x14ac:dyDescent="0.3">
      <c r="C36" s="89"/>
      <c r="D36" s="88"/>
      <c r="E36" s="88"/>
      <c r="F36" s="88"/>
      <c r="G36" s="275" t="s">
        <v>110</v>
      </c>
      <c r="H36" s="296">
        <f>H34+H35</f>
        <v>0</v>
      </c>
      <c r="I36" s="85"/>
      <c r="K36" s="85"/>
      <c r="L36" s="85"/>
      <c r="M36" s="288"/>
      <c r="Q36" s="85"/>
    </row>
    <row r="37" spans="1:17" s="7" customFormat="1" ht="15.75" x14ac:dyDescent="0.25">
      <c r="A37" s="17"/>
      <c r="B37" s="67"/>
      <c r="C37" s="67"/>
      <c r="D37" s="67"/>
      <c r="E37" s="67"/>
      <c r="F37" s="67"/>
      <c r="G37" s="67"/>
      <c r="H37" s="305"/>
      <c r="I37" s="67"/>
      <c r="J37" s="67"/>
      <c r="K37" s="67"/>
      <c r="L37" s="67"/>
      <c r="M37" s="288"/>
    </row>
    <row r="38" spans="1:17" s="7" customFormat="1" x14ac:dyDescent="0.25">
      <c r="A38"/>
      <c r="B38" s="150" t="s">
        <v>130</v>
      </c>
      <c r="C38" s="147"/>
      <c r="D38" s="148"/>
      <c r="E38" s="148"/>
      <c r="F38" s="10"/>
      <c r="G38"/>
      <c r="H38"/>
      <c r="I38"/>
      <c r="J38"/>
      <c r="K38"/>
      <c r="L38"/>
      <c r="M38" s="300"/>
      <c r="N38"/>
      <c r="O38"/>
      <c r="P38"/>
      <c r="Q38"/>
    </row>
    <row r="39" spans="1:17" s="7" customFormat="1" x14ac:dyDescent="0.25">
      <c r="A39"/>
      <c r="B39" s="149" t="s">
        <v>131</v>
      </c>
      <c r="C39" s="431" t="s">
        <v>132</v>
      </c>
      <c r="D39" s="432"/>
      <c r="E39" s="433"/>
      <c r="F39"/>
      <c r="G39"/>
      <c r="H39"/>
      <c r="I39"/>
      <c r="J39"/>
      <c r="K39"/>
      <c r="L39"/>
      <c r="M39" s="300"/>
      <c r="N39"/>
      <c r="O39"/>
      <c r="P39"/>
      <c r="Q39"/>
    </row>
    <row r="40" spans="1:17" s="7" customFormat="1" ht="15.75" thickBot="1" x14ac:dyDescent="0.3">
      <c r="A40"/>
      <c r="B40"/>
      <c r="C40" s="434" t="s">
        <v>133</v>
      </c>
      <c r="D40" s="435"/>
      <c r="E40" s="436"/>
      <c r="F40"/>
      <c r="G40"/>
      <c r="H40"/>
      <c r="I40"/>
      <c r="J40"/>
      <c r="K40"/>
      <c r="L40"/>
      <c r="M40" s="300"/>
      <c r="N40"/>
      <c r="O40"/>
      <c r="P40"/>
      <c r="Q40"/>
    </row>
    <row r="41" spans="1:17" s="7" customFormat="1" ht="45" x14ac:dyDescent="0.25">
      <c r="A41"/>
      <c r="B41" s="5"/>
      <c r="C41" s="60" t="s">
        <v>134</v>
      </c>
      <c r="D41" s="60" t="s">
        <v>135</v>
      </c>
      <c r="E41" s="60" t="s">
        <v>136</v>
      </c>
      <c r="F41" s="270" t="s">
        <v>89</v>
      </c>
      <c r="G41" s="278" t="s">
        <v>90</v>
      </c>
      <c r="H41"/>
      <c r="I41"/>
      <c r="J41"/>
      <c r="K41"/>
      <c r="L41"/>
      <c r="M41" s="300"/>
      <c r="N41"/>
      <c r="O41"/>
      <c r="P41"/>
      <c r="Q41"/>
    </row>
    <row r="42" spans="1:17" s="7" customFormat="1" ht="16.5" thickBot="1" x14ac:dyDescent="0.3">
      <c r="A42"/>
      <c r="B42" s="144" t="s">
        <v>137</v>
      </c>
      <c r="C42" s="265">
        <v>10988.18</v>
      </c>
      <c r="D42" s="146">
        <v>0</v>
      </c>
      <c r="E42" s="146">
        <v>0</v>
      </c>
      <c r="F42" s="316">
        <v>0</v>
      </c>
      <c r="G42" s="306">
        <f>C42*F42/1000</f>
        <v>0</v>
      </c>
      <c r="H42"/>
      <c r="I42"/>
      <c r="J42"/>
      <c r="K42"/>
      <c r="L42"/>
      <c r="M42" s="300"/>
      <c r="N42"/>
      <c r="O42"/>
      <c r="P42"/>
      <c r="Q42"/>
    </row>
    <row r="43" spans="1:17" s="7" customFormat="1" x14ac:dyDescent="0.25">
      <c r="A43"/>
      <c r="B43"/>
      <c r="C43" s="10"/>
      <c r="D43"/>
      <c r="E43"/>
      <c r="F43" s="279" t="s">
        <v>108</v>
      </c>
      <c r="G43" s="307">
        <f>G42</f>
        <v>0</v>
      </c>
      <c r="H43"/>
      <c r="I43"/>
      <c r="J43"/>
      <c r="K43"/>
      <c r="L43"/>
      <c r="M43" s="300"/>
      <c r="N43"/>
      <c r="O43"/>
      <c r="P43"/>
      <c r="Q43"/>
    </row>
    <row r="44" spans="1:17" s="7" customFormat="1" x14ac:dyDescent="0.25">
      <c r="A44"/>
      <c r="B44"/>
      <c r="C44" s="10"/>
      <c r="D44"/>
      <c r="E44"/>
      <c r="F44" s="280" t="s">
        <v>109</v>
      </c>
      <c r="G44" s="308">
        <f>G43*0.085</f>
        <v>0</v>
      </c>
      <c r="H44"/>
      <c r="I44"/>
      <c r="J44"/>
      <c r="K44"/>
      <c r="L44"/>
      <c r="M44" s="300"/>
      <c r="N44"/>
      <c r="O44"/>
      <c r="P44"/>
      <c r="Q44"/>
    </row>
    <row r="45" spans="1:17" s="7" customFormat="1" ht="15.75" thickBot="1" x14ac:dyDescent="0.3">
      <c r="A45"/>
      <c r="B45"/>
      <c r="C45" s="10"/>
      <c r="D45"/>
      <c r="E45"/>
      <c r="F45" s="281" t="s">
        <v>110</v>
      </c>
      <c r="G45" s="309">
        <f>G43+G44</f>
        <v>0</v>
      </c>
      <c r="H45"/>
      <c r="I45"/>
      <c r="J45"/>
      <c r="K45"/>
      <c r="L45"/>
      <c r="M45" s="300"/>
      <c r="N45"/>
      <c r="O45"/>
      <c r="P45"/>
      <c r="Q45"/>
    </row>
  </sheetData>
  <mergeCells count="7">
    <mergeCell ref="C5:G5"/>
    <mergeCell ref="C6:G6"/>
    <mergeCell ref="C24:C32"/>
    <mergeCell ref="C39:E39"/>
    <mergeCell ref="C40:E40"/>
    <mergeCell ref="B10:H10"/>
    <mergeCell ref="B22:H22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W66"/>
  <sheetViews>
    <sheetView topLeftCell="A10" zoomScale="90" zoomScaleNormal="90" workbookViewId="0">
      <selection activeCell="B15" sqref="B15:F15"/>
    </sheetView>
  </sheetViews>
  <sheetFormatPr defaultRowHeight="15" x14ac:dyDescent="0.25"/>
  <cols>
    <col min="1" max="1" width="5" style="3" bestFit="1" customWidth="1"/>
    <col min="2" max="2" width="21.140625" style="3" customWidth="1"/>
    <col min="3" max="3" width="59.28515625" style="3" customWidth="1"/>
    <col min="4" max="4" width="27.7109375" style="3" bestFit="1" customWidth="1"/>
    <col min="5" max="5" width="36.7109375" style="3" bestFit="1" customWidth="1"/>
    <col min="6" max="6" width="23.7109375" style="3" bestFit="1" customWidth="1"/>
    <col min="7" max="7" width="18.140625" style="3" bestFit="1" customWidth="1"/>
    <col min="8" max="8" width="27.28515625" style="3" bestFit="1" customWidth="1"/>
    <col min="9" max="9" width="10.42578125" style="3" bestFit="1" customWidth="1"/>
    <col min="10" max="10" width="13.7109375" style="3" bestFit="1" customWidth="1"/>
    <col min="11" max="11" width="13.5703125" style="3" bestFit="1" customWidth="1"/>
    <col min="12" max="12" width="14.7109375" style="3" customWidth="1"/>
    <col min="13" max="13" width="9.140625" style="3"/>
    <col min="14" max="14" width="15.5703125" style="3" customWidth="1"/>
    <col min="15" max="16384" width="9.140625" style="3"/>
  </cols>
  <sheetData>
    <row r="1" spans="1:23" ht="15.75" x14ac:dyDescent="0.25">
      <c r="B1" s="48" t="s">
        <v>171</v>
      </c>
      <c r="C1" s="165"/>
      <c r="D1" s="165"/>
      <c r="E1" s="165"/>
      <c r="F1" s="165"/>
      <c r="G1" s="165"/>
    </row>
    <row r="2" spans="1:23" ht="15.75" x14ac:dyDescent="0.25">
      <c r="B2" s="48" t="s">
        <v>1</v>
      </c>
      <c r="C2" s="165"/>
      <c r="D2" s="165"/>
      <c r="E2" s="165"/>
      <c r="F2" s="165"/>
      <c r="G2" s="165"/>
    </row>
    <row r="3" spans="1:23" ht="15.75" x14ac:dyDescent="0.25">
      <c r="B3" s="42" t="s">
        <v>2</v>
      </c>
      <c r="C3" s="244" t="s">
        <v>3</v>
      </c>
      <c r="D3" s="166"/>
      <c r="E3" s="166"/>
      <c r="F3" s="166"/>
      <c r="G3" s="166"/>
    </row>
    <row r="4" spans="1:23" ht="15.75" x14ac:dyDescent="0.25">
      <c r="B4" s="165"/>
      <c r="C4" s="165"/>
      <c r="D4" s="165"/>
      <c r="E4" s="165"/>
    </row>
    <row r="5" spans="1:23" ht="47.25" x14ac:dyDescent="0.25">
      <c r="B5" s="43" t="s">
        <v>4</v>
      </c>
      <c r="C5" s="446"/>
      <c r="D5" s="446"/>
      <c r="E5" s="446"/>
      <c r="F5" s="446"/>
      <c r="G5" s="446"/>
    </row>
    <row r="6" spans="1:23" ht="47.25" x14ac:dyDescent="0.25">
      <c r="B6" s="43" t="s">
        <v>5</v>
      </c>
      <c r="C6" s="446"/>
      <c r="D6" s="446"/>
      <c r="E6" s="446"/>
      <c r="F6" s="446"/>
      <c r="G6" s="446"/>
    </row>
    <row r="7" spans="1:23" ht="15.75" x14ac:dyDescent="0.25">
      <c r="B7" s="45"/>
      <c r="C7" s="165"/>
      <c r="D7" s="165"/>
      <c r="E7" s="165"/>
    </row>
    <row r="8" spans="1:23" ht="15.75" x14ac:dyDescent="0.25">
      <c r="B8" s="45" t="s">
        <v>6</v>
      </c>
      <c r="C8" s="167"/>
      <c r="D8" s="167"/>
      <c r="E8" s="167"/>
      <c r="F8" s="168"/>
      <c r="G8" s="168"/>
    </row>
    <row r="9" spans="1:23" ht="15.75" x14ac:dyDescent="0.25">
      <c r="B9" s="164"/>
      <c r="C9" s="166"/>
      <c r="D9" s="166"/>
      <c r="E9" s="166"/>
      <c r="F9" s="169"/>
      <c r="G9" s="169"/>
    </row>
    <row r="10" spans="1:23" ht="45" x14ac:dyDescent="0.25">
      <c r="A10" s="170"/>
      <c r="B10" s="35" t="s">
        <v>139</v>
      </c>
      <c r="C10" s="35" t="s">
        <v>80</v>
      </c>
      <c r="D10" s="35" t="s">
        <v>140</v>
      </c>
      <c r="E10" s="35" t="s">
        <v>172</v>
      </c>
      <c r="F10" s="35" t="s">
        <v>173</v>
      </c>
      <c r="G10" s="54" t="s">
        <v>174</v>
      </c>
      <c r="H10" s="35" t="s">
        <v>142</v>
      </c>
      <c r="I10" s="31" t="s">
        <v>143</v>
      </c>
    </row>
    <row r="11" spans="1:23" ht="60" x14ac:dyDescent="0.25">
      <c r="A11" s="9" t="s">
        <v>175</v>
      </c>
      <c r="B11" s="9" t="s">
        <v>176</v>
      </c>
      <c r="C11" s="33" t="s">
        <v>177</v>
      </c>
      <c r="D11" s="31" t="s">
        <v>132</v>
      </c>
      <c r="E11" s="54" t="s">
        <v>178</v>
      </c>
      <c r="F11" s="54" t="s">
        <v>119</v>
      </c>
      <c r="G11" s="317">
        <f>G60</f>
        <v>846797.29</v>
      </c>
      <c r="H11" s="60" t="s">
        <v>179</v>
      </c>
      <c r="I11" s="143" t="s">
        <v>180</v>
      </c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69"/>
    </row>
    <row r="12" spans="1:23" x14ac:dyDescent="0.25">
      <c r="D12" s="169"/>
      <c r="G12" s="172"/>
    </row>
    <row r="14" spans="1:23" ht="15.75" x14ac:dyDescent="0.25">
      <c r="B14" s="447" t="s">
        <v>181</v>
      </c>
      <c r="C14" s="448"/>
      <c r="D14" s="448"/>
    </row>
    <row r="15" spans="1:23" x14ac:dyDescent="0.25">
      <c r="A15" s="9">
        <v>1</v>
      </c>
      <c r="B15" s="443" t="s">
        <v>475</v>
      </c>
      <c r="C15" s="443"/>
      <c r="D15" s="443"/>
      <c r="E15" s="443"/>
      <c r="F15" s="443"/>
      <c r="G15" s="169"/>
    </row>
    <row r="16" spans="1:23" x14ac:dyDescent="0.25">
      <c r="A16" s="9">
        <v>2</v>
      </c>
      <c r="B16" s="449" t="s">
        <v>183</v>
      </c>
      <c r="C16" s="449"/>
      <c r="D16" s="449"/>
      <c r="E16" s="449"/>
      <c r="F16" s="449"/>
      <c r="G16" s="169"/>
    </row>
    <row r="17" spans="1:11" x14ac:dyDescent="0.25">
      <c r="A17" s="9">
        <v>3</v>
      </c>
      <c r="B17" s="444" t="s">
        <v>184</v>
      </c>
      <c r="C17" s="444"/>
      <c r="D17" s="444"/>
      <c r="E17" s="444"/>
      <c r="F17" s="444"/>
      <c r="G17" s="169"/>
    </row>
    <row r="18" spans="1:11" ht="30" customHeight="1" x14ac:dyDescent="0.25">
      <c r="A18" s="9">
        <v>4</v>
      </c>
      <c r="B18" s="426" t="s">
        <v>185</v>
      </c>
      <c r="C18" s="427"/>
      <c r="D18" s="427"/>
      <c r="E18" s="427"/>
      <c r="F18" s="427"/>
    </row>
    <row r="19" spans="1:11" x14ac:dyDescent="0.25">
      <c r="A19" s="9">
        <v>5</v>
      </c>
      <c r="B19" s="441" t="s">
        <v>186</v>
      </c>
      <c r="C19" s="442"/>
      <c r="D19" s="442"/>
      <c r="E19" s="442"/>
      <c r="F19" s="442"/>
    </row>
    <row r="20" spans="1:11" x14ac:dyDescent="0.25">
      <c r="A20" s="118">
        <v>6</v>
      </c>
      <c r="B20" s="173" t="s">
        <v>469</v>
      </c>
      <c r="C20" s="174"/>
      <c r="D20" s="174"/>
      <c r="E20" s="174"/>
      <c r="F20" s="175"/>
    </row>
    <row r="21" spans="1:11" x14ac:dyDescent="0.25">
      <c r="A21" s="109">
        <v>7</v>
      </c>
      <c r="B21" s="445" t="s">
        <v>187</v>
      </c>
      <c r="C21" s="445"/>
      <c r="D21" s="445"/>
      <c r="E21" s="445"/>
      <c r="F21" s="445"/>
      <c r="H21" s="400"/>
    </row>
    <row r="23" spans="1:11" ht="16.5" thickBot="1" x14ac:dyDescent="0.3">
      <c r="B23" s="320" t="s">
        <v>188</v>
      </c>
      <c r="C23" s="320"/>
      <c r="D23" s="320"/>
      <c r="E23" s="320"/>
      <c r="F23" s="320"/>
      <c r="G23" s="320"/>
      <c r="H23" s="6"/>
      <c r="I23" s="6"/>
    </row>
    <row r="24" spans="1:11" ht="45" x14ac:dyDescent="0.25">
      <c r="A24" s="53" t="s">
        <v>189</v>
      </c>
      <c r="B24" s="53" t="s">
        <v>190</v>
      </c>
      <c r="C24" s="53" t="s">
        <v>191</v>
      </c>
      <c r="D24" s="53" t="s">
        <v>192</v>
      </c>
      <c r="E24" s="53" t="s">
        <v>193</v>
      </c>
      <c r="F24" s="53" t="s">
        <v>194</v>
      </c>
      <c r="G24" s="156" t="s">
        <v>195</v>
      </c>
      <c r="H24" s="53" t="s">
        <v>196</v>
      </c>
      <c r="I24" s="318" t="s">
        <v>197</v>
      </c>
      <c r="J24" s="321" t="s">
        <v>89</v>
      </c>
      <c r="K24" s="322" t="s">
        <v>90</v>
      </c>
    </row>
    <row r="25" spans="1:11" ht="18.75" x14ac:dyDescent="0.3">
      <c r="A25" s="9">
        <v>1</v>
      </c>
      <c r="B25" s="157">
        <v>4366</v>
      </c>
      <c r="C25" s="208" t="s">
        <v>198</v>
      </c>
      <c r="D25" s="209" t="s">
        <v>199</v>
      </c>
      <c r="E25" s="209" t="s">
        <v>200</v>
      </c>
      <c r="F25" s="157">
        <v>2013</v>
      </c>
      <c r="G25" s="158">
        <v>77845</v>
      </c>
      <c r="H25" s="157"/>
      <c r="I25" s="159"/>
      <c r="J25" s="382">
        <v>0</v>
      </c>
      <c r="K25" s="323">
        <f t="shared" ref="K25:K59" si="0">G25*J25/1000</f>
        <v>0</v>
      </c>
    </row>
    <row r="26" spans="1:11" ht="18.75" x14ac:dyDescent="0.3">
      <c r="A26" s="9">
        <v>2</v>
      </c>
      <c r="B26" s="157">
        <v>4964</v>
      </c>
      <c r="C26" s="209" t="s">
        <v>201</v>
      </c>
      <c r="D26" s="209" t="s">
        <v>202</v>
      </c>
      <c r="E26" s="209" t="s">
        <v>203</v>
      </c>
      <c r="F26" s="157">
        <v>2017</v>
      </c>
      <c r="G26" s="158">
        <v>22983.34</v>
      </c>
      <c r="H26" s="157" t="s">
        <v>204</v>
      </c>
      <c r="I26" s="159"/>
      <c r="J26" s="382">
        <v>0</v>
      </c>
      <c r="K26" s="323">
        <f t="shared" si="0"/>
        <v>0</v>
      </c>
    </row>
    <row r="27" spans="1:11" ht="18.75" x14ac:dyDescent="0.3">
      <c r="A27" s="9">
        <v>3</v>
      </c>
      <c r="B27" s="157">
        <v>5013</v>
      </c>
      <c r="C27" s="209" t="s">
        <v>205</v>
      </c>
      <c r="D27" s="209" t="s">
        <v>206</v>
      </c>
      <c r="E27" s="209" t="s">
        <v>207</v>
      </c>
      <c r="F27" s="157">
        <v>2017</v>
      </c>
      <c r="G27" s="158">
        <v>34119.74</v>
      </c>
      <c r="H27" s="157"/>
      <c r="I27" s="159"/>
      <c r="J27" s="382">
        <v>0</v>
      </c>
      <c r="K27" s="323">
        <f t="shared" si="0"/>
        <v>0</v>
      </c>
    </row>
    <row r="28" spans="1:11" ht="18.75" x14ac:dyDescent="0.3">
      <c r="A28" s="9">
        <v>4</v>
      </c>
      <c r="B28" s="157">
        <v>4998</v>
      </c>
      <c r="C28" s="209" t="s">
        <v>208</v>
      </c>
      <c r="D28" s="209" t="s">
        <v>209</v>
      </c>
      <c r="E28" s="209"/>
      <c r="F28" s="157">
        <v>2017</v>
      </c>
      <c r="G28" s="158">
        <v>40780.94</v>
      </c>
      <c r="H28" s="157" t="s">
        <v>210</v>
      </c>
      <c r="I28" s="159"/>
      <c r="J28" s="382">
        <v>0</v>
      </c>
      <c r="K28" s="323">
        <f t="shared" si="0"/>
        <v>0</v>
      </c>
    </row>
    <row r="29" spans="1:11" ht="18.75" x14ac:dyDescent="0.3">
      <c r="A29" s="9">
        <v>5</v>
      </c>
      <c r="B29" s="157">
        <v>4997</v>
      </c>
      <c r="C29" s="209" t="s">
        <v>208</v>
      </c>
      <c r="D29" s="209" t="s">
        <v>209</v>
      </c>
      <c r="E29" s="209"/>
      <c r="F29" s="157">
        <v>2017</v>
      </c>
      <c r="G29" s="158">
        <v>40335.64</v>
      </c>
      <c r="H29" s="157" t="s">
        <v>210</v>
      </c>
      <c r="I29" s="159"/>
      <c r="J29" s="382">
        <v>0</v>
      </c>
      <c r="K29" s="323">
        <f t="shared" si="0"/>
        <v>0</v>
      </c>
    </row>
    <row r="30" spans="1:11" ht="18.75" x14ac:dyDescent="0.3">
      <c r="A30" s="9">
        <v>6</v>
      </c>
      <c r="B30" s="157">
        <v>4996</v>
      </c>
      <c r="C30" s="209" t="s">
        <v>208</v>
      </c>
      <c r="D30" s="209" t="s">
        <v>209</v>
      </c>
      <c r="E30" s="209"/>
      <c r="F30" s="157">
        <v>2017</v>
      </c>
      <c r="G30" s="158">
        <v>39242.519999999997</v>
      </c>
      <c r="H30" s="157" t="s">
        <v>210</v>
      </c>
      <c r="I30" s="159"/>
      <c r="J30" s="382">
        <v>0</v>
      </c>
      <c r="K30" s="323">
        <f t="shared" si="0"/>
        <v>0</v>
      </c>
    </row>
    <row r="31" spans="1:11" ht="18.75" x14ac:dyDescent="0.3">
      <c r="A31" s="9">
        <v>7</v>
      </c>
      <c r="B31" s="157">
        <v>5571</v>
      </c>
      <c r="C31" s="210" t="s">
        <v>211</v>
      </c>
      <c r="D31" s="209" t="s">
        <v>212</v>
      </c>
      <c r="E31" s="209"/>
      <c r="F31" s="157">
        <v>2020</v>
      </c>
      <c r="G31" s="158">
        <v>7912.49</v>
      </c>
      <c r="H31" s="157" t="s">
        <v>210</v>
      </c>
      <c r="I31" s="159"/>
      <c r="J31" s="382">
        <v>0</v>
      </c>
      <c r="K31" s="323">
        <f t="shared" si="0"/>
        <v>0</v>
      </c>
    </row>
    <row r="32" spans="1:11" ht="18.75" x14ac:dyDescent="0.3">
      <c r="A32" s="9">
        <v>8</v>
      </c>
      <c r="B32" s="157">
        <v>5520</v>
      </c>
      <c r="C32" s="210" t="s">
        <v>213</v>
      </c>
      <c r="D32" s="209" t="s">
        <v>214</v>
      </c>
      <c r="E32" s="209" t="s">
        <v>215</v>
      </c>
      <c r="F32" s="157">
        <v>2020</v>
      </c>
      <c r="G32" s="158">
        <v>11242.3</v>
      </c>
      <c r="H32" s="157" t="s">
        <v>216</v>
      </c>
      <c r="I32" s="159"/>
      <c r="J32" s="382">
        <v>0</v>
      </c>
      <c r="K32" s="323">
        <f t="shared" si="0"/>
        <v>0</v>
      </c>
    </row>
    <row r="33" spans="1:11" ht="18.75" x14ac:dyDescent="0.3">
      <c r="A33" s="9">
        <v>9</v>
      </c>
      <c r="B33" s="157">
        <v>5716</v>
      </c>
      <c r="C33" s="209" t="s">
        <v>217</v>
      </c>
      <c r="D33" s="209" t="s">
        <v>218</v>
      </c>
      <c r="E33" s="209" t="s">
        <v>219</v>
      </c>
      <c r="F33" s="157">
        <v>2021</v>
      </c>
      <c r="G33" s="158">
        <v>19536.46</v>
      </c>
      <c r="H33" s="157" t="s">
        <v>220</v>
      </c>
      <c r="I33" s="319" t="s">
        <v>95</v>
      </c>
      <c r="J33" s="382">
        <v>0</v>
      </c>
      <c r="K33" s="323">
        <f t="shared" si="0"/>
        <v>0</v>
      </c>
    </row>
    <row r="34" spans="1:11" ht="18.75" x14ac:dyDescent="0.3">
      <c r="A34" s="9">
        <v>10</v>
      </c>
      <c r="B34" s="157">
        <v>5646</v>
      </c>
      <c r="C34" s="211" t="s">
        <v>221</v>
      </c>
      <c r="D34" s="209" t="s">
        <v>209</v>
      </c>
      <c r="E34" s="209"/>
      <c r="F34" s="157">
        <v>2021</v>
      </c>
      <c r="G34" s="160">
        <v>36732.980000000003</v>
      </c>
      <c r="H34" s="157" t="s">
        <v>210</v>
      </c>
      <c r="I34" s="159"/>
      <c r="J34" s="382">
        <v>0</v>
      </c>
      <c r="K34" s="323">
        <f t="shared" si="0"/>
        <v>0</v>
      </c>
    </row>
    <row r="35" spans="1:11" s="6" customFormat="1" ht="30" x14ac:dyDescent="0.25">
      <c r="A35" s="9">
        <v>11</v>
      </c>
      <c r="B35" s="401">
        <v>5806</v>
      </c>
      <c r="C35" s="402" t="s">
        <v>474</v>
      </c>
      <c r="D35" s="402" t="s">
        <v>470</v>
      </c>
      <c r="E35" s="193" t="s">
        <v>471</v>
      </c>
      <c r="F35" s="35">
        <v>2022</v>
      </c>
      <c r="G35" s="392">
        <v>207601.97</v>
      </c>
      <c r="H35" s="31" t="s">
        <v>222</v>
      </c>
      <c r="I35" s="35"/>
      <c r="J35" s="382">
        <v>0</v>
      </c>
      <c r="K35" s="323">
        <f t="shared" si="0"/>
        <v>0</v>
      </c>
    </row>
    <row r="36" spans="1:11" s="6" customFormat="1" ht="30" x14ac:dyDescent="0.25">
      <c r="A36" s="9">
        <v>12</v>
      </c>
      <c r="B36" s="31">
        <v>5784</v>
      </c>
      <c r="C36" s="151" t="s">
        <v>221</v>
      </c>
      <c r="D36" s="107" t="s">
        <v>209</v>
      </c>
      <c r="E36" s="107"/>
      <c r="F36" s="31">
        <v>2022</v>
      </c>
      <c r="G36" s="393">
        <v>35693.54</v>
      </c>
      <c r="H36" s="31" t="s">
        <v>223</v>
      </c>
      <c r="I36" s="256"/>
      <c r="J36" s="382">
        <v>0</v>
      </c>
      <c r="K36" s="323">
        <f t="shared" si="0"/>
        <v>0</v>
      </c>
    </row>
    <row r="37" spans="1:11" ht="18.75" x14ac:dyDescent="0.3">
      <c r="A37" s="9">
        <v>13</v>
      </c>
      <c r="B37" s="157">
        <v>5799</v>
      </c>
      <c r="C37" s="210" t="s">
        <v>224</v>
      </c>
      <c r="D37" s="209" t="s">
        <v>225</v>
      </c>
      <c r="E37" s="209"/>
      <c r="F37" s="157">
        <v>2022</v>
      </c>
      <c r="G37" s="158">
        <v>7220.57</v>
      </c>
      <c r="H37" s="109" t="s">
        <v>216</v>
      </c>
      <c r="I37" s="159"/>
      <c r="J37" s="382">
        <v>0</v>
      </c>
      <c r="K37" s="323">
        <f t="shared" si="0"/>
        <v>0</v>
      </c>
    </row>
    <row r="38" spans="1:11" ht="18.75" x14ac:dyDescent="0.3">
      <c r="A38" s="9">
        <v>14</v>
      </c>
      <c r="B38" s="157">
        <v>5750</v>
      </c>
      <c r="C38" s="210" t="s">
        <v>226</v>
      </c>
      <c r="D38" s="209" t="s">
        <v>225</v>
      </c>
      <c r="E38" s="209"/>
      <c r="F38" s="157">
        <v>2022</v>
      </c>
      <c r="G38" s="158">
        <v>9144.51</v>
      </c>
      <c r="H38" s="109" t="s">
        <v>216</v>
      </c>
      <c r="I38" s="159"/>
      <c r="J38" s="382">
        <v>0</v>
      </c>
      <c r="K38" s="323">
        <f t="shared" si="0"/>
        <v>0</v>
      </c>
    </row>
    <row r="39" spans="1:11" ht="18.75" x14ac:dyDescent="0.3">
      <c r="A39" s="9">
        <v>15</v>
      </c>
      <c r="B39" s="157">
        <v>5802</v>
      </c>
      <c r="C39" s="210" t="s">
        <v>227</v>
      </c>
      <c r="D39" s="209" t="s">
        <v>228</v>
      </c>
      <c r="E39" s="209" t="s">
        <v>229</v>
      </c>
      <c r="F39" s="157">
        <v>2022</v>
      </c>
      <c r="G39" s="158">
        <v>12279.05</v>
      </c>
      <c r="H39" s="157" t="s">
        <v>210</v>
      </c>
      <c r="I39" s="159"/>
      <c r="J39" s="382">
        <v>0</v>
      </c>
      <c r="K39" s="323">
        <f t="shared" si="0"/>
        <v>0</v>
      </c>
    </row>
    <row r="40" spans="1:11" ht="18.75" x14ac:dyDescent="0.3">
      <c r="A40" s="9">
        <v>16</v>
      </c>
      <c r="B40" s="109">
        <v>5895</v>
      </c>
      <c r="C40" s="211" t="s">
        <v>230</v>
      </c>
      <c r="D40" s="211" t="s">
        <v>231</v>
      </c>
      <c r="E40" s="211" t="s">
        <v>232</v>
      </c>
      <c r="F40" s="109">
        <v>2022</v>
      </c>
      <c r="G40" s="161">
        <v>29374.25</v>
      </c>
      <c r="H40" s="109" t="s">
        <v>216</v>
      </c>
      <c r="I40" s="159"/>
      <c r="J40" s="382">
        <v>0</v>
      </c>
      <c r="K40" s="323">
        <f t="shared" si="0"/>
        <v>0</v>
      </c>
    </row>
    <row r="41" spans="1:11" ht="18.75" x14ac:dyDescent="0.3">
      <c r="A41" s="9">
        <v>17</v>
      </c>
      <c r="B41" s="109">
        <v>6070</v>
      </c>
      <c r="C41" s="211" t="s">
        <v>233</v>
      </c>
      <c r="D41" s="211" t="s">
        <v>234</v>
      </c>
      <c r="E41" s="211" t="s">
        <v>235</v>
      </c>
      <c r="F41" s="109">
        <v>2022</v>
      </c>
      <c r="G41" s="161">
        <v>6588</v>
      </c>
      <c r="H41" s="109" t="s">
        <v>216</v>
      </c>
      <c r="I41" s="159"/>
      <c r="J41" s="382">
        <v>0</v>
      </c>
      <c r="K41" s="323">
        <f t="shared" si="0"/>
        <v>0</v>
      </c>
    </row>
    <row r="42" spans="1:11" ht="18.75" x14ac:dyDescent="0.3">
      <c r="A42" s="9">
        <v>18</v>
      </c>
      <c r="B42" s="159">
        <v>6244</v>
      </c>
      <c r="C42" s="212" t="s">
        <v>236</v>
      </c>
      <c r="D42" s="212" t="s">
        <v>237</v>
      </c>
      <c r="E42" s="212" t="s">
        <v>238</v>
      </c>
      <c r="F42" s="159">
        <v>2023</v>
      </c>
      <c r="G42" s="160">
        <v>36356</v>
      </c>
      <c r="H42" s="159" t="s">
        <v>239</v>
      </c>
      <c r="I42" s="159"/>
      <c r="J42" s="382">
        <v>0</v>
      </c>
      <c r="K42" s="323">
        <f t="shared" si="0"/>
        <v>0</v>
      </c>
    </row>
    <row r="43" spans="1:11" ht="18.75" x14ac:dyDescent="0.3">
      <c r="A43" s="9">
        <v>19</v>
      </c>
      <c r="B43" s="159">
        <v>6173</v>
      </c>
      <c r="C43" s="212" t="s">
        <v>240</v>
      </c>
      <c r="D43" s="212" t="s">
        <v>241</v>
      </c>
      <c r="E43" s="212"/>
      <c r="F43" s="159">
        <v>2023</v>
      </c>
      <c r="G43" s="160">
        <v>13479.78</v>
      </c>
      <c r="H43" s="157" t="s">
        <v>210</v>
      </c>
      <c r="I43" s="159" t="s">
        <v>95</v>
      </c>
      <c r="J43" s="382">
        <v>0</v>
      </c>
      <c r="K43" s="323">
        <f t="shared" si="0"/>
        <v>0</v>
      </c>
    </row>
    <row r="44" spans="1:11" ht="18.75" x14ac:dyDescent="0.3">
      <c r="A44" s="9">
        <v>20</v>
      </c>
      <c r="B44" s="159">
        <v>6234</v>
      </c>
      <c r="C44" s="212" t="s">
        <v>242</v>
      </c>
      <c r="D44" s="212" t="s">
        <v>243</v>
      </c>
      <c r="E44" s="212"/>
      <c r="F44" s="159">
        <v>2023</v>
      </c>
      <c r="G44" s="160">
        <v>5365.54</v>
      </c>
      <c r="H44" s="157" t="s">
        <v>210</v>
      </c>
      <c r="I44" s="159"/>
      <c r="J44" s="382">
        <v>0</v>
      </c>
      <c r="K44" s="323">
        <f t="shared" si="0"/>
        <v>0</v>
      </c>
    </row>
    <row r="45" spans="1:11" ht="18.75" x14ac:dyDescent="0.3">
      <c r="A45" s="9">
        <v>21</v>
      </c>
      <c r="B45" s="159">
        <v>6235</v>
      </c>
      <c r="C45" s="212" t="s">
        <v>242</v>
      </c>
      <c r="D45" s="212" t="s">
        <v>243</v>
      </c>
      <c r="E45" s="212"/>
      <c r="F45" s="159">
        <v>2023</v>
      </c>
      <c r="G45" s="160">
        <v>5365.53</v>
      </c>
      <c r="H45" s="157" t="s">
        <v>210</v>
      </c>
      <c r="I45" s="159"/>
      <c r="J45" s="382">
        <v>0</v>
      </c>
      <c r="K45" s="323">
        <f t="shared" si="0"/>
        <v>0</v>
      </c>
    </row>
    <row r="46" spans="1:11" ht="18.75" x14ac:dyDescent="0.3">
      <c r="A46" s="9">
        <v>22</v>
      </c>
      <c r="B46" s="163">
        <v>6254</v>
      </c>
      <c r="C46" s="212" t="s">
        <v>244</v>
      </c>
      <c r="D46" s="213" t="s">
        <v>245</v>
      </c>
      <c r="E46" s="213"/>
      <c r="F46" s="159">
        <v>2023</v>
      </c>
      <c r="G46" s="160">
        <v>4251.7</v>
      </c>
      <c r="H46" s="157" t="s">
        <v>210</v>
      </c>
      <c r="I46" s="159"/>
      <c r="J46" s="382">
        <v>0</v>
      </c>
      <c r="K46" s="323">
        <f t="shared" si="0"/>
        <v>0</v>
      </c>
    </row>
    <row r="47" spans="1:11" ht="18.75" x14ac:dyDescent="0.3">
      <c r="A47" s="9">
        <v>23</v>
      </c>
      <c r="B47" s="159">
        <v>6424</v>
      </c>
      <c r="C47" s="212" t="s">
        <v>246</v>
      </c>
      <c r="D47" s="212" t="s">
        <v>243</v>
      </c>
      <c r="E47" s="212" t="s">
        <v>247</v>
      </c>
      <c r="F47" s="159">
        <v>2024</v>
      </c>
      <c r="G47" s="160">
        <v>24483.57</v>
      </c>
      <c r="H47" s="157" t="s">
        <v>248</v>
      </c>
      <c r="I47" s="159" t="s">
        <v>95</v>
      </c>
      <c r="J47" s="382">
        <v>0</v>
      </c>
      <c r="K47" s="323">
        <f t="shared" si="0"/>
        <v>0</v>
      </c>
    </row>
    <row r="48" spans="1:11" ht="18.75" x14ac:dyDescent="0.3">
      <c r="A48" s="9">
        <v>24</v>
      </c>
      <c r="B48" s="159">
        <v>6377</v>
      </c>
      <c r="C48" s="212" t="s">
        <v>249</v>
      </c>
      <c r="D48" s="212" t="s">
        <v>245</v>
      </c>
      <c r="E48" s="212" t="s">
        <v>250</v>
      </c>
      <c r="F48" s="159">
        <v>2024</v>
      </c>
      <c r="G48" s="160">
        <v>20807.099999999999</v>
      </c>
      <c r="H48" s="157" t="s">
        <v>251</v>
      </c>
      <c r="I48" s="159"/>
      <c r="J48" s="382">
        <v>0</v>
      </c>
      <c r="K48" s="323">
        <f t="shared" si="0"/>
        <v>0</v>
      </c>
    </row>
    <row r="49" spans="1:11" ht="18.75" x14ac:dyDescent="0.3">
      <c r="A49" s="9">
        <v>25</v>
      </c>
      <c r="B49" s="159">
        <v>6374</v>
      </c>
      <c r="C49" s="212" t="s">
        <v>252</v>
      </c>
      <c r="D49" s="212" t="s">
        <v>245</v>
      </c>
      <c r="E49" s="212" t="s">
        <v>253</v>
      </c>
      <c r="F49" s="159">
        <v>2024</v>
      </c>
      <c r="G49" s="160">
        <v>20175.75</v>
      </c>
      <c r="H49" s="157" t="s">
        <v>251</v>
      </c>
      <c r="I49" s="159"/>
      <c r="J49" s="382">
        <v>0</v>
      </c>
      <c r="K49" s="323">
        <f t="shared" si="0"/>
        <v>0</v>
      </c>
    </row>
    <row r="50" spans="1:11" ht="18.75" x14ac:dyDescent="0.3">
      <c r="A50" s="9">
        <v>26</v>
      </c>
      <c r="B50" s="159">
        <v>6376</v>
      </c>
      <c r="C50" s="212" t="s">
        <v>254</v>
      </c>
      <c r="D50" s="212" t="s">
        <v>245</v>
      </c>
      <c r="E50" s="212" t="s">
        <v>255</v>
      </c>
      <c r="F50" s="159">
        <v>2024</v>
      </c>
      <c r="G50" s="160">
        <v>11502.16</v>
      </c>
      <c r="H50" s="157" t="s">
        <v>251</v>
      </c>
      <c r="I50" s="159"/>
      <c r="J50" s="382">
        <v>0</v>
      </c>
      <c r="K50" s="323">
        <f t="shared" si="0"/>
        <v>0</v>
      </c>
    </row>
    <row r="51" spans="1:11" ht="18.75" x14ac:dyDescent="0.3">
      <c r="A51" s="9">
        <v>27</v>
      </c>
      <c r="B51" s="159">
        <v>6347</v>
      </c>
      <c r="C51" s="212" t="s">
        <v>256</v>
      </c>
      <c r="D51" s="212" t="s">
        <v>257</v>
      </c>
      <c r="E51" s="212" t="s">
        <v>258</v>
      </c>
      <c r="F51" s="159">
        <v>2024</v>
      </c>
      <c r="G51" s="160">
        <v>11224</v>
      </c>
      <c r="H51" s="157" t="s">
        <v>259</v>
      </c>
      <c r="I51" s="159"/>
      <c r="J51" s="382">
        <v>0</v>
      </c>
      <c r="K51" s="323">
        <f t="shared" si="0"/>
        <v>0</v>
      </c>
    </row>
    <row r="52" spans="1:11" ht="18.75" x14ac:dyDescent="0.3">
      <c r="A52" s="9">
        <v>28</v>
      </c>
      <c r="B52" s="159">
        <v>6409</v>
      </c>
      <c r="C52" s="212" t="s">
        <v>260</v>
      </c>
      <c r="D52" s="212" t="s">
        <v>261</v>
      </c>
      <c r="E52" s="212" t="s">
        <v>262</v>
      </c>
      <c r="F52" s="159">
        <v>2024</v>
      </c>
      <c r="G52" s="160">
        <v>8276.48</v>
      </c>
      <c r="H52" s="157" t="s">
        <v>251</v>
      </c>
      <c r="I52" s="159"/>
      <c r="J52" s="382">
        <v>0</v>
      </c>
      <c r="K52" s="323">
        <f t="shared" si="0"/>
        <v>0</v>
      </c>
    </row>
    <row r="53" spans="1:11" ht="18.75" x14ac:dyDescent="0.3">
      <c r="A53" s="9">
        <v>29</v>
      </c>
      <c r="B53" s="159">
        <v>6380</v>
      </c>
      <c r="C53" s="212" t="s">
        <v>263</v>
      </c>
      <c r="D53" s="212" t="s">
        <v>245</v>
      </c>
      <c r="E53" s="212" t="s">
        <v>264</v>
      </c>
      <c r="F53" s="159">
        <v>2024</v>
      </c>
      <c r="G53" s="160">
        <v>7467.62</v>
      </c>
      <c r="H53" s="157" t="s">
        <v>251</v>
      </c>
      <c r="I53" s="159"/>
      <c r="J53" s="382">
        <v>0</v>
      </c>
      <c r="K53" s="323">
        <f t="shared" si="0"/>
        <v>0</v>
      </c>
    </row>
    <row r="54" spans="1:11" ht="18.75" x14ac:dyDescent="0.3">
      <c r="A54" s="9">
        <v>30</v>
      </c>
      <c r="B54" s="159">
        <v>6375</v>
      </c>
      <c r="C54" s="212" t="s">
        <v>265</v>
      </c>
      <c r="D54" s="212" t="s">
        <v>245</v>
      </c>
      <c r="E54" s="212" t="s">
        <v>266</v>
      </c>
      <c r="F54" s="159">
        <v>2024</v>
      </c>
      <c r="G54" s="160">
        <v>6588</v>
      </c>
      <c r="H54" s="157" t="s">
        <v>251</v>
      </c>
      <c r="I54" s="159"/>
      <c r="J54" s="382">
        <v>0</v>
      </c>
      <c r="K54" s="323">
        <f t="shared" si="0"/>
        <v>0</v>
      </c>
    </row>
    <row r="55" spans="1:11" ht="18.75" x14ac:dyDescent="0.3">
      <c r="A55" s="9">
        <v>31</v>
      </c>
      <c r="B55" s="159">
        <v>6338</v>
      </c>
      <c r="C55" s="212" t="s">
        <v>267</v>
      </c>
      <c r="D55" s="212" t="s">
        <v>268</v>
      </c>
      <c r="E55" s="212" t="s">
        <v>269</v>
      </c>
      <c r="F55" s="159">
        <v>2024</v>
      </c>
      <c r="G55" s="160">
        <v>6533.16</v>
      </c>
      <c r="H55" s="157" t="s">
        <v>251</v>
      </c>
      <c r="I55" s="159"/>
      <c r="J55" s="382">
        <v>0</v>
      </c>
      <c r="K55" s="323">
        <f t="shared" si="0"/>
        <v>0</v>
      </c>
    </row>
    <row r="56" spans="1:11" ht="18.75" x14ac:dyDescent="0.3">
      <c r="A56" s="9">
        <v>32</v>
      </c>
      <c r="B56" s="159">
        <v>6337</v>
      </c>
      <c r="C56" s="212" t="s">
        <v>270</v>
      </c>
      <c r="D56" s="212" t="s">
        <v>271</v>
      </c>
      <c r="E56" s="212" t="s">
        <v>272</v>
      </c>
      <c r="F56" s="159">
        <v>2024</v>
      </c>
      <c r="G56" s="160">
        <v>6340.23</v>
      </c>
      <c r="H56" s="157" t="s">
        <v>259</v>
      </c>
      <c r="I56" s="159"/>
      <c r="J56" s="382">
        <v>0</v>
      </c>
      <c r="K56" s="323">
        <f t="shared" si="0"/>
        <v>0</v>
      </c>
    </row>
    <row r="57" spans="1:11" ht="18.75" x14ac:dyDescent="0.3">
      <c r="A57" s="9">
        <v>33</v>
      </c>
      <c r="B57" s="159">
        <v>6384</v>
      </c>
      <c r="C57" s="212" t="s">
        <v>273</v>
      </c>
      <c r="D57" s="212" t="s">
        <v>245</v>
      </c>
      <c r="E57" s="212" t="s">
        <v>274</v>
      </c>
      <c r="F57" s="159">
        <v>2024</v>
      </c>
      <c r="G57" s="160">
        <v>6112.57</v>
      </c>
      <c r="H57" s="157" t="s">
        <v>251</v>
      </c>
      <c r="I57" s="159"/>
      <c r="J57" s="382">
        <v>0</v>
      </c>
      <c r="K57" s="323">
        <f t="shared" si="0"/>
        <v>0</v>
      </c>
    </row>
    <row r="58" spans="1:11" ht="18.75" x14ac:dyDescent="0.3">
      <c r="A58" s="9">
        <v>34</v>
      </c>
      <c r="B58" s="159">
        <v>6405</v>
      </c>
      <c r="C58" s="212" t="s">
        <v>275</v>
      </c>
      <c r="D58" s="212" t="s">
        <v>243</v>
      </c>
      <c r="E58" s="212" t="s">
        <v>276</v>
      </c>
      <c r="F58" s="159">
        <v>2024</v>
      </c>
      <c r="G58" s="160">
        <v>5819.4</v>
      </c>
      <c r="H58" s="157" t="s">
        <v>251</v>
      </c>
      <c r="I58" s="159"/>
      <c r="J58" s="382">
        <v>0</v>
      </c>
      <c r="K58" s="323">
        <f t="shared" si="0"/>
        <v>0</v>
      </c>
    </row>
    <row r="59" spans="1:11" ht="19.5" thickBot="1" x14ac:dyDescent="0.35">
      <c r="A59" s="9">
        <v>35</v>
      </c>
      <c r="B59" s="159">
        <v>6846</v>
      </c>
      <c r="C59" s="212" t="s">
        <v>275</v>
      </c>
      <c r="D59" s="212" t="s">
        <v>243</v>
      </c>
      <c r="E59" s="212" t="s">
        <v>277</v>
      </c>
      <c r="F59" s="159">
        <v>2025</v>
      </c>
      <c r="G59" s="160">
        <v>8015.4</v>
      </c>
      <c r="H59" s="157" t="s">
        <v>251</v>
      </c>
      <c r="I59" s="159"/>
      <c r="J59" s="382">
        <v>0</v>
      </c>
      <c r="K59" s="323">
        <f t="shared" si="0"/>
        <v>0</v>
      </c>
    </row>
    <row r="60" spans="1:11" ht="18.75" x14ac:dyDescent="0.25">
      <c r="A60" s="6"/>
      <c r="B60" s="6"/>
      <c r="C60" s="38"/>
      <c r="D60" s="38"/>
      <c r="E60" s="38"/>
      <c r="F60" s="6"/>
      <c r="G60" s="399">
        <f>SUM(G25:G59)</f>
        <v>846797.29</v>
      </c>
      <c r="H60" s="6"/>
      <c r="I60" s="155"/>
      <c r="J60" s="324" t="s">
        <v>278</v>
      </c>
      <c r="K60" s="327">
        <f>SUM(K25:K59)</f>
        <v>0</v>
      </c>
    </row>
    <row r="61" spans="1:11" x14ac:dyDescent="0.25">
      <c r="A61" s="6"/>
      <c r="B61" s="38"/>
      <c r="C61" s="6"/>
      <c r="D61" s="6"/>
      <c r="E61" s="6"/>
      <c r="F61" s="6"/>
      <c r="G61" s="141"/>
      <c r="H61" s="6"/>
      <c r="I61" s="155"/>
      <c r="J61" s="325" t="s">
        <v>279</v>
      </c>
      <c r="K61" s="328">
        <f>K60*8.5%</f>
        <v>0</v>
      </c>
    </row>
    <row r="62" spans="1:11" ht="15.75" thickBot="1" x14ac:dyDescent="0.3">
      <c r="A62" s="6"/>
      <c r="B62" s="38"/>
      <c r="C62" s="6"/>
      <c r="D62" s="6"/>
      <c r="E62" s="6"/>
      <c r="F62" s="6"/>
      <c r="G62" s="141"/>
      <c r="J62" s="326" t="s">
        <v>110</v>
      </c>
      <c r="K62" s="329">
        <f>K60+K61</f>
        <v>0</v>
      </c>
    </row>
    <row r="63" spans="1:11" x14ac:dyDescent="0.25">
      <c r="A63" s="6"/>
      <c r="B63" s="38"/>
      <c r="D63" s="6"/>
      <c r="E63" s="6"/>
      <c r="F63" s="6"/>
      <c r="G63" s="141"/>
    </row>
    <row r="64" spans="1:11" x14ac:dyDescent="0.25">
      <c r="B64" s="6"/>
      <c r="C64" s="38"/>
      <c r="D64" s="6"/>
      <c r="E64" s="6"/>
      <c r="F64" s="6"/>
      <c r="G64" s="6"/>
      <c r="H64" s="141"/>
    </row>
    <row r="65" spans="2:5" x14ac:dyDescent="0.25">
      <c r="B65" s="6"/>
      <c r="C65" s="155"/>
    </row>
    <row r="66" spans="2:5" x14ac:dyDescent="0.25">
      <c r="B66" s="6"/>
      <c r="C66" s="155"/>
      <c r="D66" s="6"/>
      <c r="E66" s="6"/>
    </row>
  </sheetData>
  <mergeCells count="9">
    <mergeCell ref="B19:F19"/>
    <mergeCell ref="B15:F15"/>
    <mergeCell ref="B17:F17"/>
    <mergeCell ref="B21:F21"/>
    <mergeCell ref="C5:G5"/>
    <mergeCell ref="C6:G6"/>
    <mergeCell ref="B14:D14"/>
    <mergeCell ref="B16:F16"/>
    <mergeCell ref="B18:F18"/>
  </mergeCells>
  <phoneticPr fontId="17" type="noConversion"/>
  <pageMargins left="0.7" right="0.7" top="0.75" bottom="0.7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L19"/>
  <sheetViews>
    <sheetView zoomScale="90" zoomScaleNormal="90" workbookViewId="0">
      <selection activeCell="J15" sqref="J15"/>
    </sheetView>
  </sheetViews>
  <sheetFormatPr defaultRowHeight="15" x14ac:dyDescent="0.25"/>
  <cols>
    <col min="1" max="1" width="3.28515625" customWidth="1"/>
    <col min="2" max="2" width="26.28515625" customWidth="1"/>
    <col min="3" max="3" width="27.140625" bestFit="1" customWidth="1"/>
    <col min="4" max="4" width="18.85546875" bestFit="1" customWidth="1"/>
    <col min="5" max="5" width="15.5703125" customWidth="1"/>
    <col min="6" max="6" width="18.5703125" customWidth="1"/>
    <col min="7" max="7" width="15.7109375" customWidth="1"/>
    <col min="8" max="8" width="16.5703125" customWidth="1"/>
    <col min="9" max="9" width="13.5703125" customWidth="1"/>
    <col min="10" max="10" width="15.28515625" customWidth="1"/>
    <col min="11" max="11" width="14.5703125" customWidth="1"/>
  </cols>
  <sheetData>
    <row r="1" spans="1:12" ht="15.75" x14ac:dyDescent="0.25">
      <c r="B1" s="36" t="s">
        <v>280</v>
      </c>
      <c r="C1" s="15"/>
      <c r="D1" s="15"/>
      <c r="E1" s="15"/>
      <c r="F1" s="15"/>
      <c r="G1" s="15"/>
    </row>
    <row r="2" spans="1:12" ht="15.75" x14ac:dyDescent="0.25">
      <c r="B2" s="36" t="s">
        <v>1</v>
      </c>
      <c r="C2" s="15"/>
      <c r="D2" s="15"/>
      <c r="E2" s="15"/>
      <c r="F2" s="15"/>
      <c r="G2" s="15"/>
    </row>
    <row r="3" spans="1:12" ht="15.75" x14ac:dyDescent="0.25">
      <c r="B3" s="42" t="s">
        <v>2</v>
      </c>
      <c r="C3" s="244" t="s">
        <v>3</v>
      </c>
      <c r="D3" s="40"/>
      <c r="E3" s="40"/>
      <c r="F3" s="40"/>
      <c r="G3" s="40"/>
    </row>
    <row r="4" spans="1:12" ht="15.75" x14ac:dyDescent="0.25">
      <c r="B4" s="42"/>
      <c r="C4" s="15"/>
      <c r="D4" s="15"/>
      <c r="E4" s="15"/>
    </row>
    <row r="5" spans="1:12" ht="31.5" x14ac:dyDescent="0.25">
      <c r="B5" s="43" t="s">
        <v>4</v>
      </c>
      <c r="C5" s="437"/>
      <c r="D5" s="438"/>
      <c r="E5" s="438"/>
      <c r="F5" s="438"/>
      <c r="G5" s="438"/>
    </row>
    <row r="6" spans="1:12" ht="31.5" x14ac:dyDescent="0.25">
      <c r="B6" s="43" t="s">
        <v>5</v>
      </c>
      <c r="C6" s="437"/>
      <c r="D6" s="438"/>
      <c r="E6" s="438"/>
      <c r="F6" s="438"/>
      <c r="G6" s="438"/>
    </row>
    <row r="7" spans="1:12" ht="15.75" x14ac:dyDescent="0.25">
      <c r="B7" s="45"/>
      <c r="C7" s="15"/>
      <c r="D7" s="15"/>
      <c r="E7" s="15"/>
    </row>
    <row r="8" spans="1:12" ht="15.75" x14ac:dyDescent="0.25">
      <c r="B8" s="45" t="s">
        <v>6</v>
      </c>
      <c r="C8" s="44"/>
      <c r="D8" s="44"/>
      <c r="E8" s="44"/>
      <c r="F8" s="46"/>
      <c r="G8" s="46"/>
    </row>
    <row r="9" spans="1:12" ht="15.75" thickBot="1" x14ac:dyDescent="0.3">
      <c r="C9" s="18"/>
      <c r="D9" s="18"/>
      <c r="E9" s="18"/>
      <c r="F9" s="18"/>
    </row>
    <row r="10" spans="1:12" s="13" customFormat="1" ht="45" x14ac:dyDescent="0.25">
      <c r="A10" s="336"/>
      <c r="B10" s="33" t="s">
        <v>139</v>
      </c>
      <c r="C10" s="33" t="s">
        <v>80</v>
      </c>
      <c r="D10" s="33" t="s">
        <v>140</v>
      </c>
      <c r="E10" s="33" t="s">
        <v>172</v>
      </c>
      <c r="F10" s="337" t="s">
        <v>195</v>
      </c>
      <c r="G10" s="33" t="s">
        <v>142</v>
      </c>
      <c r="H10" s="53" t="s">
        <v>143</v>
      </c>
      <c r="I10" s="282" t="s">
        <v>89</v>
      </c>
      <c r="J10" s="338" t="s">
        <v>90</v>
      </c>
    </row>
    <row r="11" spans="1:12" s="105" customFormat="1" ht="60" x14ac:dyDescent="0.25">
      <c r="A11" s="106">
        <v>1</v>
      </c>
      <c r="B11" s="35" t="s">
        <v>281</v>
      </c>
      <c r="C11" s="35" t="s">
        <v>282</v>
      </c>
      <c r="D11" s="35" t="s">
        <v>132</v>
      </c>
      <c r="E11" s="54" t="s">
        <v>178</v>
      </c>
      <c r="F11" s="266">
        <v>11641.24</v>
      </c>
      <c r="G11" s="54" t="s">
        <v>147</v>
      </c>
      <c r="H11" s="32" t="s">
        <v>147</v>
      </c>
      <c r="I11" s="357">
        <v>0</v>
      </c>
      <c r="J11" s="387">
        <f>I11*F11/1000</f>
        <v>0</v>
      </c>
    </row>
    <row r="12" spans="1:12" s="105" customFormat="1" ht="60.75" thickBot="1" x14ac:dyDescent="0.3">
      <c r="A12" s="106">
        <v>2</v>
      </c>
      <c r="B12" s="35" t="s">
        <v>281</v>
      </c>
      <c r="C12" s="35" t="s">
        <v>283</v>
      </c>
      <c r="D12" s="35" t="s">
        <v>132</v>
      </c>
      <c r="E12" s="54" t="s">
        <v>178</v>
      </c>
      <c r="F12" s="266">
        <v>17749.66</v>
      </c>
      <c r="G12" s="54" t="s">
        <v>147</v>
      </c>
      <c r="H12" s="32" t="s">
        <v>147</v>
      </c>
      <c r="I12" s="358">
        <v>0</v>
      </c>
      <c r="J12" s="388">
        <f>I12*F12/1000</f>
        <v>0</v>
      </c>
    </row>
    <row r="13" spans="1:12" x14ac:dyDescent="0.25">
      <c r="B13" s="18"/>
      <c r="C13" s="18"/>
      <c r="D13" s="18"/>
      <c r="E13" s="18"/>
      <c r="I13" s="339" t="s">
        <v>278</v>
      </c>
      <c r="J13" s="389">
        <f>SUM(J11:J12)</f>
        <v>0</v>
      </c>
    </row>
    <row r="14" spans="1:12" x14ac:dyDescent="0.25">
      <c r="B14" s="18"/>
      <c r="C14" s="18"/>
      <c r="D14" s="18"/>
      <c r="E14" s="18"/>
      <c r="I14" s="340" t="s">
        <v>279</v>
      </c>
      <c r="J14" s="390">
        <f>J13*0.085</f>
        <v>0</v>
      </c>
    </row>
    <row r="15" spans="1:12" ht="15.75" thickBot="1" x14ac:dyDescent="0.3">
      <c r="B15" s="8"/>
      <c r="C15" s="8"/>
      <c r="D15" s="8"/>
      <c r="E15" s="66"/>
      <c r="F15" s="28"/>
      <c r="G15" s="65"/>
      <c r="I15" s="281" t="s">
        <v>110</v>
      </c>
      <c r="J15" s="391">
        <f>J13+J14</f>
        <v>0</v>
      </c>
    </row>
    <row r="16" spans="1:12" ht="15.75" x14ac:dyDescent="0.25">
      <c r="A16" s="6"/>
      <c r="B16" s="455" t="s">
        <v>181</v>
      </c>
      <c r="C16" s="456"/>
      <c r="D16" s="456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9" t="s">
        <v>175</v>
      </c>
      <c r="B17" s="457" t="s">
        <v>182</v>
      </c>
      <c r="C17" s="458"/>
      <c r="D17" s="458"/>
      <c r="E17" s="458"/>
      <c r="F17" s="458"/>
      <c r="G17" s="52"/>
      <c r="H17" s="8"/>
      <c r="I17" s="8"/>
      <c r="J17" s="8"/>
      <c r="K17" s="8"/>
      <c r="L17" s="8"/>
    </row>
    <row r="18" spans="1:12" ht="32.25" customHeight="1" x14ac:dyDescent="0.25">
      <c r="A18" s="9" t="s">
        <v>284</v>
      </c>
      <c r="B18" s="452" t="s">
        <v>285</v>
      </c>
      <c r="C18" s="453"/>
      <c r="D18" s="453"/>
      <c r="E18" s="453"/>
      <c r="F18" s="454"/>
    </row>
    <row r="19" spans="1:12" ht="29.25" customHeight="1" x14ac:dyDescent="0.25">
      <c r="B19" s="450"/>
      <c r="C19" s="451"/>
      <c r="D19" s="451"/>
      <c r="E19" s="451"/>
      <c r="F19" s="451"/>
    </row>
  </sheetData>
  <mergeCells count="6">
    <mergeCell ref="B19:F19"/>
    <mergeCell ref="C5:G5"/>
    <mergeCell ref="C6:G6"/>
    <mergeCell ref="B18:F18"/>
    <mergeCell ref="B16:D16"/>
    <mergeCell ref="B17:F17"/>
  </mergeCells>
  <phoneticPr fontId="17" type="noConversion"/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CC"/>
  </sheetPr>
  <dimension ref="A1:E33"/>
  <sheetViews>
    <sheetView zoomScale="90" zoomScaleNormal="90" workbookViewId="0">
      <selection activeCell="K45" sqref="K45"/>
    </sheetView>
  </sheetViews>
  <sheetFormatPr defaultRowHeight="15" x14ac:dyDescent="0.25"/>
  <cols>
    <col min="1" max="1" width="6.42578125" customWidth="1"/>
    <col min="2" max="2" width="23.85546875" customWidth="1"/>
    <col min="3" max="3" width="60.85546875" customWidth="1"/>
    <col min="4" max="4" width="17.42578125" bestFit="1" customWidth="1"/>
    <col min="5" max="5" width="19.7109375" bestFit="1" customWidth="1"/>
  </cols>
  <sheetData>
    <row r="1" spans="1:5" ht="15.75" x14ac:dyDescent="0.25">
      <c r="B1" s="36" t="s">
        <v>286</v>
      </c>
      <c r="C1" s="15"/>
      <c r="D1" s="15"/>
      <c r="E1" s="15"/>
    </row>
    <row r="2" spans="1:5" ht="15.75" x14ac:dyDescent="0.25">
      <c r="B2" s="36" t="s">
        <v>1</v>
      </c>
      <c r="C2" s="15"/>
      <c r="D2" s="15"/>
      <c r="E2" s="15"/>
    </row>
    <row r="3" spans="1:5" ht="15.75" x14ac:dyDescent="0.25">
      <c r="B3" s="42" t="s">
        <v>2</v>
      </c>
      <c r="C3" s="244" t="s">
        <v>3</v>
      </c>
      <c r="D3" s="40"/>
      <c r="E3" s="40"/>
    </row>
    <row r="4" spans="1:5" ht="15.75" x14ac:dyDescent="0.25">
      <c r="B4" s="42"/>
      <c r="C4" s="15"/>
      <c r="D4" s="15"/>
      <c r="E4" s="15"/>
    </row>
    <row r="5" spans="1:5" ht="31.5" x14ac:dyDescent="0.25">
      <c r="B5" s="43" t="s">
        <v>4</v>
      </c>
      <c r="C5" s="437"/>
      <c r="D5" s="438"/>
      <c r="E5" s="438"/>
    </row>
    <row r="6" spans="1:5" ht="47.25" x14ac:dyDescent="0.25">
      <c r="B6" s="43" t="s">
        <v>5</v>
      </c>
      <c r="C6" s="437"/>
      <c r="D6" s="438"/>
      <c r="E6" s="438"/>
    </row>
    <row r="7" spans="1:5" ht="15.75" x14ac:dyDescent="0.25">
      <c r="B7" s="45"/>
      <c r="C7" s="15"/>
      <c r="D7" s="15"/>
      <c r="E7" s="15"/>
    </row>
    <row r="8" spans="1:5" ht="15.75" x14ac:dyDescent="0.25">
      <c r="B8" s="45" t="s">
        <v>6</v>
      </c>
      <c r="C8" s="437"/>
      <c r="D8" s="438"/>
      <c r="E8" s="438"/>
    </row>
    <row r="9" spans="1:5" x14ac:dyDescent="0.25">
      <c r="A9" s="13"/>
      <c r="C9" s="19"/>
      <c r="D9" s="104" t="s">
        <v>287</v>
      </c>
    </row>
    <row r="10" spans="1:5" ht="20.45" customHeight="1" x14ac:dyDescent="0.25">
      <c r="A10" s="13" t="s">
        <v>288</v>
      </c>
      <c r="B10" s="5">
        <v>1</v>
      </c>
      <c r="C10" s="20" t="s">
        <v>289</v>
      </c>
      <c r="D10" s="460">
        <v>200000</v>
      </c>
    </row>
    <row r="11" spans="1:5" ht="19.149999999999999" customHeight="1" x14ac:dyDescent="0.25">
      <c r="A11" s="13"/>
      <c r="B11" s="5">
        <v>2</v>
      </c>
      <c r="C11" s="20" t="s">
        <v>290</v>
      </c>
      <c r="D11" s="461"/>
    </row>
    <row r="12" spans="1:5" ht="19.149999999999999" customHeight="1" x14ac:dyDescent="0.25">
      <c r="A12" s="13"/>
      <c r="B12" s="5">
        <v>3</v>
      </c>
      <c r="C12" s="20" t="s">
        <v>291</v>
      </c>
      <c r="D12" s="335">
        <v>70000</v>
      </c>
    </row>
    <row r="13" spans="1:5" x14ac:dyDescent="0.25">
      <c r="A13" s="13"/>
      <c r="C13" s="8"/>
      <c r="D13" s="30"/>
    </row>
    <row r="14" spans="1:5" x14ac:dyDescent="0.25">
      <c r="A14" s="13"/>
      <c r="C14" s="23"/>
      <c r="D14" s="18"/>
    </row>
    <row r="15" spans="1:5" ht="60" x14ac:dyDescent="0.25">
      <c r="A15" s="13"/>
      <c r="C15" s="108" t="s">
        <v>292</v>
      </c>
      <c r="D15" s="102" t="s">
        <v>293</v>
      </c>
      <c r="E15" s="41"/>
    </row>
    <row r="16" spans="1:5" ht="30" x14ac:dyDescent="0.25">
      <c r="A16" s="13"/>
      <c r="C16" s="108" t="s">
        <v>294</v>
      </c>
      <c r="D16" s="102" t="s">
        <v>293</v>
      </c>
      <c r="E16" s="41"/>
    </row>
    <row r="17" spans="1:5" ht="45" x14ac:dyDescent="0.25">
      <c r="A17" s="13"/>
      <c r="C17" s="183" t="s">
        <v>295</v>
      </c>
      <c r="D17" s="60" t="s">
        <v>293</v>
      </c>
      <c r="E17" s="41"/>
    </row>
    <row r="18" spans="1:5" x14ac:dyDescent="0.25">
      <c r="A18" s="13"/>
      <c r="C18" s="24"/>
      <c r="D18" s="25"/>
    </row>
    <row r="19" spans="1:5" x14ac:dyDescent="0.25">
      <c r="A19" s="13" t="s">
        <v>296</v>
      </c>
      <c r="B19" s="11" t="s">
        <v>297</v>
      </c>
      <c r="C19" s="459" t="s">
        <v>298</v>
      </c>
      <c r="D19" s="459"/>
    </row>
    <row r="20" spans="1:5" x14ac:dyDescent="0.25">
      <c r="A20" s="13" t="s">
        <v>299</v>
      </c>
      <c r="B20" s="11" t="s">
        <v>300</v>
      </c>
      <c r="C20" s="459" t="s">
        <v>301</v>
      </c>
      <c r="D20" s="459"/>
    </row>
    <row r="21" spans="1:5" ht="27.75" customHeight="1" x14ac:dyDescent="0.25">
      <c r="A21" s="13" t="s">
        <v>302</v>
      </c>
      <c r="B21" s="103" t="s">
        <v>303</v>
      </c>
      <c r="C21" s="459" t="s">
        <v>304</v>
      </c>
      <c r="D21" s="459"/>
    </row>
    <row r="22" spans="1:5" ht="65.25" customHeight="1" x14ac:dyDescent="0.25">
      <c r="A22" s="13" t="s">
        <v>305</v>
      </c>
      <c r="B22" s="103" t="s">
        <v>306</v>
      </c>
      <c r="C22" s="459" t="s">
        <v>307</v>
      </c>
      <c r="D22" s="459"/>
    </row>
    <row r="23" spans="1:5" x14ac:dyDescent="0.25">
      <c r="C23" s="19"/>
    </row>
    <row r="24" spans="1:5" x14ac:dyDescent="0.25">
      <c r="A24" s="13" t="s">
        <v>308</v>
      </c>
      <c r="C24" s="26" t="s">
        <v>309</v>
      </c>
      <c r="D24" s="27" t="s">
        <v>310</v>
      </c>
    </row>
    <row r="25" spans="1:5" ht="15.75" x14ac:dyDescent="0.25">
      <c r="A25" s="13"/>
      <c r="C25" s="152" t="s">
        <v>311</v>
      </c>
      <c r="D25" s="331">
        <v>157</v>
      </c>
    </row>
    <row r="26" spans="1:5" ht="15.75" x14ac:dyDescent="0.25">
      <c r="A26" s="13"/>
      <c r="C26" s="9" t="s">
        <v>312</v>
      </c>
      <c r="D26" s="331">
        <v>12</v>
      </c>
    </row>
    <row r="27" spans="1:5" ht="15.75" x14ac:dyDescent="0.25">
      <c r="A27" s="13"/>
      <c r="C27" s="94" t="s">
        <v>313</v>
      </c>
      <c r="D27" s="330">
        <f>SUM(D25:D26)</f>
        <v>169</v>
      </c>
    </row>
    <row r="28" spans="1:5" ht="15.75" thickBot="1" x14ac:dyDescent="0.3">
      <c r="A28" s="13"/>
      <c r="C28" s="18"/>
      <c r="D28" s="13"/>
    </row>
    <row r="29" spans="1:5" ht="30" x14ac:dyDescent="0.25">
      <c r="C29" s="8"/>
      <c r="D29" s="341" t="s">
        <v>314</v>
      </c>
      <c r="E29" s="338" t="s">
        <v>315</v>
      </c>
    </row>
    <row r="30" spans="1:5" ht="18" customHeight="1" thickBot="1" x14ac:dyDescent="0.3">
      <c r="A30" s="13" t="s">
        <v>316</v>
      </c>
      <c r="C30" s="51" t="s">
        <v>317</v>
      </c>
      <c r="D30" s="342"/>
      <c r="E30" s="386">
        <v>0</v>
      </c>
    </row>
    <row r="31" spans="1:5" ht="18.75" customHeight="1" x14ac:dyDescent="0.25">
      <c r="D31" s="339" t="s">
        <v>278</v>
      </c>
      <c r="E31" s="383">
        <f>E30</f>
        <v>0</v>
      </c>
    </row>
    <row r="32" spans="1:5" ht="18" customHeight="1" x14ac:dyDescent="0.25">
      <c r="D32" s="340" t="s">
        <v>279</v>
      </c>
      <c r="E32" s="384">
        <f>E31*0.085</f>
        <v>0</v>
      </c>
    </row>
    <row r="33" spans="4:5" ht="18.75" customHeight="1" thickBot="1" x14ac:dyDescent="0.3">
      <c r="D33" s="281" t="s">
        <v>110</v>
      </c>
      <c r="E33" s="385">
        <f>E31+E32</f>
        <v>0</v>
      </c>
    </row>
  </sheetData>
  <mergeCells count="8">
    <mergeCell ref="C21:D21"/>
    <mergeCell ref="C22:D22"/>
    <mergeCell ref="D10:D11"/>
    <mergeCell ref="C5:E5"/>
    <mergeCell ref="C6:E6"/>
    <mergeCell ref="C19:D19"/>
    <mergeCell ref="C20:D20"/>
    <mergeCell ref="C8:E8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3832-CDE8-4644-8223-4C7D43236882}">
  <sheetPr>
    <tabColor rgb="FFFFFFCC"/>
  </sheetPr>
  <dimension ref="A1:L99"/>
  <sheetViews>
    <sheetView tabSelected="1" topLeftCell="A12" zoomScale="90" zoomScaleNormal="90" workbookViewId="0">
      <selection activeCell="C100" sqref="C100"/>
    </sheetView>
  </sheetViews>
  <sheetFormatPr defaultRowHeight="15" x14ac:dyDescent="0.25"/>
  <cols>
    <col min="1" max="1" width="4.5703125" style="3" bestFit="1" customWidth="1"/>
    <col min="2" max="2" width="19.5703125" customWidth="1"/>
    <col min="3" max="3" width="69.7109375" customWidth="1"/>
    <col min="4" max="4" width="18.5703125" bestFit="1" customWidth="1"/>
    <col min="5" max="5" width="15.28515625" customWidth="1"/>
    <col min="6" max="6" width="11.42578125" bestFit="1" customWidth="1"/>
    <col min="7" max="7" width="6.7109375" bestFit="1" customWidth="1"/>
    <col min="8" max="8" width="6" bestFit="1" customWidth="1"/>
    <col min="9" max="9" width="5.5703125" bestFit="1" customWidth="1"/>
    <col min="10" max="12" width="4.85546875" bestFit="1" customWidth="1"/>
  </cols>
  <sheetData>
    <row r="1" spans="1:8" s="7" customFormat="1" ht="15.75" x14ac:dyDescent="0.25">
      <c r="A1" s="6"/>
      <c r="B1" s="70" t="s">
        <v>318</v>
      </c>
      <c r="C1" s="14"/>
      <c r="D1" s="14"/>
      <c r="E1" s="14"/>
      <c r="F1" s="14"/>
      <c r="G1" s="14"/>
    </row>
    <row r="2" spans="1:8" s="7" customFormat="1" ht="15.75" x14ac:dyDescent="0.25">
      <c r="A2" s="6"/>
      <c r="B2" s="36" t="s">
        <v>1</v>
      </c>
      <c r="C2" s="14"/>
      <c r="D2" s="14"/>
      <c r="E2" s="14"/>
      <c r="F2" s="14"/>
      <c r="G2" s="14"/>
    </row>
    <row r="3" spans="1:8" s="7" customFormat="1" ht="15.75" x14ac:dyDescent="0.25">
      <c r="A3" s="6"/>
      <c r="B3" s="71" t="s">
        <v>2</v>
      </c>
      <c r="C3" s="244" t="s">
        <v>3</v>
      </c>
      <c r="D3" s="67"/>
      <c r="E3" s="67"/>
      <c r="F3" s="67"/>
      <c r="G3" s="67"/>
    </row>
    <row r="4" spans="1:8" x14ac:dyDescent="0.25">
      <c r="B4" s="22"/>
    </row>
    <row r="5" spans="1:8" ht="45" x14ac:dyDescent="0.25">
      <c r="B5" s="362" t="s">
        <v>4</v>
      </c>
      <c r="C5" s="46"/>
      <c r="D5" s="46"/>
      <c r="E5" s="46"/>
      <c r="F5" s="46"/>
      <c r="G5" s="46"/>
      <c r="H5" s="46"/>
    </row>
    <row r="6" spans="1:8" ht="45" x14ac:dyDescent="0.25">
      <c r="B6" s="362" t="s">
        <v>5</v>
      </c>
      <c r="C6" s="46"/>
      <c r="D6" s="46"/>
      <c r="E6" s="46"/>
      <c r="F6" s="46"/>
      <c r="G6" s="46"/>
      <c r="H6" s="46"/>
    </row>
    <row r="7" spans="1:8" x14ac:dyDescent="0.25">
      <c r="B7" s="362"/>
    </row>
    <row r="8" spans="1:8" x14ac:dyDescent="0.25">
      <c r="B8" s="362" t="s">
        <v>6</v>
      </c>
      <c r="C8" s="46"/>
      <c r="D8" s="46"/>
      <c r="E8" s="46"/>
      <c r="F8" s="46"/>
      <c r="G8" s="46"/>
      <c r="H8" s="46"/>
    </row>
    <row r="9" spans="1:8" x14ac:dyDescent="0.25">
      <c r="B9" s="362"/>
      <c r="C9" s="46"/>
      <c r="D9" s="46"/>
      <c r="E9" s="46"/>
      <c r="F9" s="46"/>
      <c r="G9" s="46"/>
      <c r="H9" s="46"/>
    </row>
    <row r="11" spans="1:8" s="92" customFormat="1" x14ac:dyDescent="0.25">
      <c r="A11" s="6"/>
      <c r="C11" s="154" t="s">
        <v>319</v>
      </c>
      <c r="G11" s="92" t="s">
        <v>320</v>
      </c>
    </row>
    <row r="12" spans="1:8" s="92" customFormat="1" ht="60" x14ac:dyDescent="0.25">
      <c r="A12" s="17" t="s">
        <v>288</v>
      </c>
      <c r="C12" s="108" t="s">
        <v>321</v>
      </c>
    </row>
    <row r="13" spans="1:8" s="92" customFormat="1" x14ac:dyDescent="0.25">
      <c r="A13" s="17" t="s">
        <v>296</v>
      </c>
      <c r="C13" s="153" t="s">
        <v>322</v>
      </c>
      <c r="D13" s="176"/>
      <c r="E13" s="153"/>
    </row>
    <row r="14" spans="1:8" s="92" customFormat="1" ht="15.75" x14ac:dyDescent="0.25">
      <c r="A14" s="17"/>
      <c r="B14" s="333">
        <v>1</v>
      </c>
      <c r="C14" s="396" t="s">
        <v>323</v>
      </c>
      <c r="D14" s="394">
        <v>150000</v>
      </c>
      <c r="E14" s="153"/>
    </row>
    <row r="15" spans="1:8" s="92" customFormat="1" ht="18.75" x14ac:dyDescent="0.25">
      <c r="A15" s="17"/>
      <c r="C15" s="177"/>
      <c r="D15" s="206"/>
      <c r="E15" s="153"/>
    </row>
    <row r="16" spans="1:8" s="92" customFormat="1" x14ac:dyDescent="0.25">
      <c r="A16" s="360" t="s">
        <v>299</v>
      </c>
      <c r="B16" s="153"/>
      <c r="C16" s="178" t="s">
        <v>324</v>
      </c>
      <c r="D16" s="153"/>
      <c r="E16" s="153"/>
      <c r="F16" s="153"/>
    </row>
    <row r="17" spans="1:6" s="92" customFormat="1" ht="15.75" x14ac:dyDescent="0.25">
      <c r="A17" s="360"/>
      <c r="B17" s="179">
        <v>1</v>
      </c>
      <c r="C17" s="108" t="s">
        <v>325</v>
      </c>
      <c r="D17" s="395" t="s">
        <v>220</v>
      </c>
      <c r="E17" s="153"/>
      <c r="F17" s="153"/>
    </row>
    <row r="18" spans="1:6" s="92" customFormat="1" ht="15.75" x14ac:dyDescent="0.25">
      <c r="A18" s="360"/>
      <c r="B18" s="179">
        <v>2</v>
      </c>
      <c r="C18" s="108" t="s">
        <v>326</v>
      </c>
      <c r="D18" s="395" t="s">
        <v>220</v>
      </c>
      <c r="E18" s="153"/>
      <c r="F18" s="153"/>
    </row>
    <row r="19" spans="1:6" s="92" customFormat="1" ht="30" x14ac:dyDescent="0.25">
      <c r="A19" s="360"/>
      <c r="B19" s="179">
        <v>3</v>
      </c>
      <c r="C19" s="108" t="s">
        <v>327</v>
      </c>
      <c r="D19" s="395" t="s">
        <v>220</v>
      </c>
      <c r="E19" s="153"/>
      <c r="F19" s="153"/>
    </row>
    <row r="20" spans="1:6" s="92" customFormat="1" ht="18.75" x14ac:dyDescent="0.25">
      <c r="A20" s="17"/>
      <c r="C20" s="145"/>
      <c r="D20" s="207"/>
      <c r="E20" s="153"/>
    </row>
    <row r="21" spans="1:6" s="92" customFormat="1" x14ac:dyDescent="0.25">
      <c r="A21" s="360" t="s">
        <v>302</v>
      </c>
      <c r="B21" s="153"/>
      <c r="C21" s="178" t="s">
        <v>328</v>
      </c>
      <c r="D21" s="153"/>
      <c r="E21" s="153"/>
      <c r="F21" s="153"/>
    </row>
    <row r="22" spans="1:6" s="92" customFormat="1" x14ac:dyDescent="0.25">
      <c r="A22" s="360"/>
      <c r="B22" s="179">
        <v>1</v>
      </c>
      <c r="C22" s="180" t="s">
        <v>329</v>
      </c>
      <c r="D22" s="153"/>
      <c r="E22" s="153"/>
      <c r="F22" s="153"/>
    </row>
    <row r="23" spans="1:6" s="92" customFormat="1" ht="30" x14ac:dyDescent="0.25">
      <c r="A23" s="360"/>
      <c r="B23" s="179">
        <v>2</v>
      </c>
      <c r="C23" s="108" t="s">
        <v>330</v>
      </c>
      <c r="D23" s="153"/>
      <c r="E23" s="153"/>
      <c r="F23" s="153"/>
    </row>
    <row r="24" spans="1:6" s="92" customFormat="1" ht="30" x14ac:dyDescent="0.25">
      <c r="A24" s="360"/>
      <c r="B24" s="179">
        <v>3</v>
      </c>
      <c r="C24" s="108" t="s">
        <v>331</v>
      </c>
      <c r="D24" s="153"/>
      <c r="E24" s="153"/>
      <c r="F24" s="153"/>
    </row>
    <row r="25" spans="1:6" s="92" customFormat="1" ht="30" x14ac:dyDescent="0.25">
      <c r="A25" s="360"/>
      <c r="B25" s="179">
        <v>4</v>
      </c>
      <c r="C25" s="108" t="s">
        <v>332</v>
      </c>
      <c r="D25" s="153"/>
      <c r="F25" s="153"/>
    </row>
    <row r="26" spans="1:6" s="92" customFormat="1" x14ac:dyDescent="0.25">
      <c r="A26" s="360"/>
      <c r="B26" s="179">
        <v>5</v>
      </c>
      <c r="C26" s="180" t="s">
        <v>333</v>
      </c>
      <c r="D26" s="153"/>
      <c r="F26" s="153"/>
    </row>
    <row r="27" spans="1:6" s="92" customFormat="1" x14ac:dyDescent="0.25">
      <c r="A27" s="360"/>
      <c r="B27" s="179">
        <v>6</v>
      </c>
      <c r="C27" s="180" t="s">
        <v>334</v>
      </c>
      <c r="D27" s="153"/>
      <c r="F27" s="153"/>
    </row>
    <row r="28" spans="1:6" s="92" customFormat="1" x14ac:dyDescent="0.25">
      <c r="A28" s="17"/>
      <c r="B28" s="181"/>
      <c r="C28" s="145"/>
      <c r="D28" s="182"/>
    </row>
    <row r="29" spans="1:6" s="92" customFormat="1" x14ac:dyDescent="0.25">
      <c r="A29" s="17" t="s">
        <v>302</v>
      </c>
      <c r="B29" s="103" t="s">
        <v>335</v>
      </c>
      <c r="C29" s="180" t="s">
        <v>336</v>
      </c>
      <c r="D29" s="182"/>
    </row>
    <row r="30" spans="1:6" s="92" customFormat="1" ht="54.75" customHeight="1" x14ac:dyDescent="0.25">
      <c r="A30" s="17" t="s">
        <v>305</v>
      </c>
      <c r="B30" s="407" t="s">
        <v>337</v>
      </c>
      <c r="C30" s="408" t="s">
        <v>478</v>
      </c>
      <c r="D30" s="182"/>
    </row>
    <row r="31" spans="1:6" s="92" customFormat="1" ht="60" x14ac:dyDescent="0.25">
      <c r="A31" s="17" t="s">
        <v>308</v>
      </c>
      <c r="B31" s="103" t="s">
        <v>297</v>
      </c>
      <c r="C31" s="108" t="s">
        <v>338</v>
      </c>
    </row>
    <row r="32" spans="1:6" s="92" customFormat="1" ht="30" x14ac:dyDescent="0.25">
      <c r="A32" s="17" t="s">
        <v>316</v>
      </c>
      <c r="B32" s="103" t="s">
        <v>300</v>
      </c>
      <c r="C32" s="183" t="s">
        <v>339</v>
      </c>
    </row>
    <row r="33" spans="1:10" s="92" customFormat="1" ht="30" x14ac:dyDescent="0.25">
      <c r="A33" s="17" t="s">
        <v>340</v>
      </c>
      <c r="B33" s="103" t="s">
        <v>303</v>
      </c>
      <c r="C33" s="361" t="s">
        <v>341</v>
      </c>
    </row>
    <row r="34" spans="1:10" s="92" customFormat="1" ht="60" x14ac:dyDescent="0.25">
      <c r="A34" s="17" t="s">
        <v>342</v>
      </c>
      <c r="B34" s="103" t="s">
        <v>343</v>
      </c>
      <c r="C34" s="108" t="s">
        <v>344</v>
      </c>
    </row>
    <row r="35" spans="1:10" s="92" customFormat="1" ht="15.75" thickBot="1" x14ac:dyDescent="0.3">
      <c r="A35" s="6"/>
      <c r="C35" s="153"/>
    </row>
    <row r="36" spans="1:10" s="92" customFormat="1" ht="30" x14ac:dyDescent="0.25">
      <c r="A36" s="17" t="s">
        <v>345</v>
      </c>
      <c r="B36" s="154"/>
      <c r="C36" s="53" t="s">
        <v>346</v>
      </c>
      <c r="D36" s="282" t="s">
        <v>314</v>
      </c>
      <c r="E36" s="338" t="s">
        <v>315</v>
      </c>
    </row>
    <row r="37" spans="1:10" s="92" customFormat="1" ht="15.75" thickBot="1" x14ac:dyDescent="0.3">
      <c r="A37" s="6"/>
      <c r="C37"/>
      <c r="D37" s="346"/>
      <c r="E37" s="347">
        <v>0</v>
      </c>
    </row>
    <row r="38" spans="1:10" s="92" customFormat="1" x14ac:dyDescent="0.25">
      <c r="A38" s="6"/>
      <c r="C38"/>
      <c r="D38" s="285" t="s">
        <v>108</v>
      </c>
      <c r="E38" s="345">
        <f>SUM(E37:E37)</f>
        <v>0</v>
      </c>
    </row>
    <row r="39" spans="1:10" s="92" customFormat="1" x14ac:dyDescent="0.25">
      <c r="A39" s="6"/>
      <c r="C39"/>
      <c r="D39" s="286" t="s">
        <v>109</v>
      </c>
      <c r="E39" s="343">
        <f>E38*0.085</f>
        <v>0</v>
      </c>
    </row>
    <row r="40" spans="1:10" s="92" customFormat="1" ht="15.75" thickBot="1" x14ac:dyDescent="0.3">
      <c r="A40" s="6"/>
      <c r="C40"/>
      <c r="D40" s="287" t="s">
        <v>110</v>
      </c>
      <c r="E40" s="344">
        <f>E38+E39</f>
        <v>0</v>
      </c>
    </row>
    <row r="41" spans="1:10" s="92" customFormat="1" x14ac:dyDescent="0.25">
      <c r="A41" s="6"/>
      <c r="C41" s="38"/>
      <c r="F41" s="38"/>
      <c r="J41" s="38"/>
    </row>
    <row r="42" spans="1:10" s="38" customFormat="1" ht="45" x14ac:dyDescent="0.25">
      <c r="A42" s="17" t="s">
        <v>347</v>
      </c>
      <c r="B42" s="92"/>
      <c r="C42" s="359" t="s">
        <v>477</v>
      </c>
      <c r="D42" s="332" t="s">
        <v>348</v>
      </c>
      <c r="F42" s="92"/>
      <c r="J42" s="92"/>
    </row>
    <row r="43" spans="1:10" s="92" customFormat="1" x14ac:dyDescent="0.25">
      <c r="A43" s="6"/>
      <c r="C43" s="333" t="s">
        <v>349</v>
      </c>
      <c r="D43" s="184"/>
    </row>
    <row r="44" spans="1:10" s="92" customFormat="1" x14ac:dyDescent="0.25">
      <c r="A44" s="6"/>
      <c r="C44" s="333" t="s">
        <v>350</v>
      </c>
      <c r="D44" s="184"/>
    </row>
    <row r="45" spans="1:10" s="92" customFormat="1" x14ac:dyDescent="0.25">
      <c r="A45" s="6"/>
      <c r="C45" s="333" t="s">
        <v>351</v>
      </c>
      <c r="D45" s="184"/>
      <c r="G45" s="181"/>
    </row>
    <row r="46" spans="1:10" s="92" customFormat="1" x14ac:dyDescent="0.25">
      <c r="A46" s="6"/>
      <c r="D46" s="185"/>
    </row>
    <row r="47" spans="1:10" s="92" customFormat="1" x14ac:dyDescent="0.25">
      <c r="A47" s="28" t="s">
        <v>352</v>
      </c>
      <c r="B47" s="176" t="s">
        <v>353</v>
      </c>
      <c r="C47" s="464" t="s">
        <v>354</v>
      </c>
      <c r="D47" s="464"/>
      <c r="E47" s="464"/>
    </row>
    <row r="48" spans="1:10" s="92" customFormat="1" x14ac:dyDescent="0.25">
      <c r="A48" s="6"/>
      <c r="B48" s="176"/>
      <c r="C48" s="198"/>
    </row>
    <row r="49" spans="1:12" s="92" customFormat="1" ht="15.75" thickBot="1" x14ac:dyDescent="0.3">
      <c r="A49" s="17"/>
      <c r="C49" s="105"/>
      <c r="D49" s="462" t="s">
        <v>355</v>
      </c>
      <c r="E49" s="463"/>
    </row>
    <row r="50" spans="1:12" s="92" customFormat="1" ht="30.75" thickBot="1" x14ac:dyDescent="0.3">
      <c r="A50" s="6"/>
      <c r="C50" s="200" t="s">
        <v>356</v>
      </c>
      <c r="D50" s="199" t="s">
        <v>357</v>
      </c>
      <c r="E50" s="188" t="s">
        <v>358</v>
      </c>
      <c r="F50" s="401" t="s">
        <v>473</v>
      </c>
    </row>
    <row r="51" spans="1:12" s="92" customFormat="1" x14ac:dyDescent="0.25">
      <c r="A51" s="6"/>
      <c r="C51" s="187" t="s">
        <v>359</v>
      </c>
      <c r="D51" s="374">
        <v>11</v>
      </c>
      <c r="E51" s="374"/>
      <c r="F51" s="193"/>
    </row>
    <row r="52" spans="1:12" s="92" customFormat="1" x14ac:dyDescent="0.25">
      <c r="A52" s="6"/>
      <c r="C52" s="186" t="s">
        <v>360</v>
      </c>
      <c r="D52" s="374">
        <v>10</v>
      </c>
      <c r="E52" s="374"/>
      <c r="F52" s="193"/>
    </row>
    <row r="53" spans="1:12" s="92" customFormat="1" x14ac:dyDescent="0.25">
      <c r="A53" s="6"/>
      <c r="C53" s="186" t="s">
        <v>361</v>
      </c>
      <c r="D53" s="374">
        <v>1</v>
      </c>
      <c r="E53" s="374"/>
      <c r="F53" s="193"/>
    </row>
    <row r="54" spans="1:12" s="92" customFormat="1" x14ac:dyDescent="0.25">
      <c r="A54" s="6"/>
      <c r="C54" s="162" t="s">
        <v>362</v>
      </c>
      <c r="D54" s="374"/>
      <c r="E54" s="374">
        <v>1</v>
      </c>
      <c r="F54" s="403">
        <v>1.91</v>
      </c>
      <c r="G54" s="404"/>
      <c r="H54" s="404"/>
      <c r="I54" s="181"/>
      <c r="J54" s="181"/>
      <c r="K54" s="181"/>
      <c r="L54" s="181"/>
    </row>
    <row r="55" spans="1:12" s="92" customFormat="1" x14ac:dyDescent="0.25">
      <c r="A55" s="6"/>
      <c r="C55" s="162" t="s">
        <v>363</v>
      </c>
      <c r="D55" s="374"/>
      <c r="E55" s="374">
        <v>3</v>
      </c>
      <c r="F55" s="403">
        <v>33.74</v>
      </c>
      <c r="G55" s="403">
        <v>37.090000000000003</v>
      </c>
      <c r="H55" s="403">
        <v>15.49</v>
      </c>
      <c r="I55" s="181"/>
      <c r="J55" s="181"/>
      <c r="K55" s="181"/>
      <c r="L55" s="181"/>
    </row>
    <row r="56" spans="1:12" s="92" customFormat="1" x14ac:dyDescent="0.25">
      <c r="A56" s="6"/>
      <c r="C56" s="162" t="s">
        <v>364</v>
      </c>
      <c r="D56" s="374"/>
      <c r="E56" s="374">
        <v>2</v>
      </c>
      <c r="F56" s="465" t="s">
        <v>472</v>
      </c>
      <c r="G56" s="466"/>
      <c r="H56" s="466"/>
      <c r="I56" s="466"/>
      <c r="J56" s="466"/>
      <c r="K56" s="466"/>
      <c r="L56" s="466"/>
    </row>
    <row r="57" spans="1:12" s="92" customFormat="1" x14ac:dyDescent="0.25">
      <c r="A57" s="6"/>
      <c r="C57" s="162" t="s">
        <v>365</v>
      </c>
      <c r="D57" s="374"/>
      <c r="E57" s="374">
        <v>5</v>
      </c>
      <c r="F57" s="403">
        <v>6.7</v>
      </c>
      <c r="G57" s="403">
        <v>1.79</v>
      </c>
      <c r="H57" s="403">
        <v>5.74</v>
      </c>
      <c r="I57" s="403">
        <v>2.87</v>
      </c>
      <c r="J57" s="403">
        <v>2.1</v>
      </c>
      <c r="K57" s="181"/>
      <c r="L57" s="181"/>
    </row>
    <row r="58" spans="1:12" s="92" customFormat="1" x14ac:dyDescent="0.25">
      <c r="A58" s="6"/>
      <c r="C58" s="162" t="s">
        <v>366</v>
      </c>
      <c r="D58" s="374"/>
      <c r="E58" s="374">
        <v>1</v>
      </c>
      <c r="F58" s="405">
        <v>2.87</v>
      </c>
      <c r="G58" s="181"/>
      <c r="H58" s="181"/>
      <c r="I58" s="181"/>
      <c r="J58" s="181"/>
      <c r="K58" s="181"/>
      <c r="L58" s="181"/>
    </row>
    <row r="59" spans="1:12" s="92" customFormat="1" x14ac:dyDescent="0.25">
      <c r="A59" s="6"/>
      <c r="C59" s="162" t="s">
        <v>367</v>
      </c>
      <c r="D59" s="374"/>
      <c r="E59" s="374">
        <v>2</v>
      </c>
      <c r="F59" s="405">
        <v>15.42</v>
      </c>
      <c r="G59" s="405">
        <v>17.21</v>
      </c>
      <c r="H59" s="181"/>
      <c r="I59" s="181"/>
      <c r="J59" s="181"/>
      <c r="K59" s="181"/>
      <c r="L59" s="181"/>
    </row>
    <row r="60" spans="1:12" s="92" customFormat="1" x14ac:dyDescent="0.25">
      <c r="A60" s="6"/>
      <c r="C60" s="162" t="s">
        <v>368</v>
      </c>
      <c r="D60" s="374"/>
      <c r="E60" s="374">
        <v>7</v>
      </c>
      <c r="F60" s="403">
        <v>13.69</v>
      </c>
      <c r="G60" s="403">
        <v>29.07</v>
      </c>
      <c r="H60" s="403">
        <v>2.87</v>
      </c>
      <c r="I60" s="403">
        <v>5.93</v>
      </c>
      <c r="J60" s="403">
        <v>6.89</v>
      </c>
      <c r="K60" s="403">
        <v>1.72</v>
      </c>
      <c r="L60" s="403">
        <v>6.01</v>
      </c>
    </row>
    <row r="61" spans="1:12" s="92" customFormat="1" x14ac:dyDescent="0.25">
      <c r="A61" s="6"/>
      <c r="C61" s="162" t="s">
        <v>369</v>
      </c>
      <c r="D61" s="374">
        <v>6</v>
      </c>
      <c r="E61" s="374"/>
      <c r="F61" s="406"/>
      <c r="G61" s="181"/>
      <c r="H61" s="181"/>
      <c r="I61" s="181"/>
      <c r="J61" s="181"/>
      <c r="K61" s="181"/>
      <c r="L61" s="181"/>
    </row>
    <row r="62" spans="1:12" s="92" customFormat="1" x14ac:dyDescent="0.25">
      <c r="A62" s="6"/>
      <c r="C62" s="162" t="s">
        <v>370</v>
      </c>
      <c r="D62" s="374"/>
      <c r="E62" s="374">
        <v>2</v>
      </c>
      <c r="F62" s="405">
        <v>2.17</v>
      </c>
      <c r="G62" s="403">
        <v>20</v>
      </c>
      <c r="H62" s="181"/>
      <c r="I62" s="181"/>
      <c r="J62" s="181"/>
      <c r="K62" s="181"/>
      <c r="L62" s="181"/>
    </row>
    <row r="63" spans="1:12" s="92" customFormat="1" x14ac:dyDescent="0.25">
      <c r="A63" s="6"/>
      <c r="C63" s="162" t="s">
        <v>371</v>
      </c>
      <c r="D63" s="374">
        <v>1</v>
      </c>
      <c r="E63" s="375"/>
      <c r="F63" s="406"/>
      <c r="G63" s="181"/>
      <c r="H63" s="181"/>
      <c r="I63" s="181"/>
      <c r="J63" s="181"/>
      <c r="K63" s="181"/>
      <c r="L63" s="181"/>
    </row>
    <row r="64" spans="1:12" s="92" customFormat="1" x14ac:dyDescent="0.25">
      <c r="A64" s="6"/>
      <c r="C64" s="105"/>
      <c r="D64" s="189">
        <f>SUM(D51:D63)</f>
        <v>29</v>
      </c>
      <c r="E64" s="190">
        <f>SUM(E51:E63)</f>
        <v>23</v>
      </c>
      <c r="F64" s="406"/>
      <c r="G64" s="181"/>
      <c r="H64" s="181"/>
      <c r="I64" s="181"/>
      <c r="J64" s="181"/>
      <c r="K64" s="181"/>
      <c r="L64" s="181"/>
    </row>
    <row r="65" spans="1:12" s="92" customFormat="1" ht="15.75" thickBot="1" x14ac:dyDescent="0.3">
      <c r="A65" s="6"/>
      <c r="C65" s="105"/>
      <c r="D65" s="203"/>
      <c r="E65" s="204"/>
      <c r="F65" s="406"/>
      <c r="G65" s="181"/>
      <c r="H65" s="181"/>
      <c r="I65" s="181"/>
      <c r="J65" s="181"/>
      <c r="K65" s="181"/>
      <c r="L65" s="181"/>
    </row>
    <row r="66" spans="1:12" s="92" customFormat="1" ht="30.75" thickBot="1" x14ac:dyDescent="0.3">
      <c r="A66" s="6"/>
      <c r="C66" s="200" t="s">
        <v>372</v>
      </c>
      <c r="D66" s="199" t="s">
        <v>357</v>
      </c>
      <c r="E66" s="188" t="s">
        <v>358</v>
      </c>
      <c r="F66" s="401" t="s">
        <v>473</v>
      </c>
      <c r="G66" s="181"/>
      <c r="H66" s="181"/>
      <c r="I66" s="181"/>
      <c r="J66" s="181"/>
      <c r="K66" s="181"/>
      <c r="L66" s="181"/>
    </row>
    <row r="67" spans="1:12" s="92" customFormat="1" x14ac:dyDescent="0.25">
      <c r="A67" s="6"/>
      <c r="C67" s="201" t="s">
        <v>373</v>
      </c>
      <c r="D67" s="376">
        <v>1</v>
      </c>
      <c r="E67" s="375"/>
      <c r="F67" s="406"/>
      <c r="G67" s="181"/>
      <c r="H67" s="181"/>
      <c r="I67" s="181"/>
      <c r="J67" s="181"/>
      <c r="K67" s="181"/>
      <c r="L67" s="181"/>
    </row>
    <row r="68" spans="1:12" s="92" customFormat="1" x14ac:dyDescent="0.25">
      <c r="A68" s="6"/>
      <c r="C68" s="162" t="s">
        <v>374</v>
      </c>
      <c r="D68" s="374">
        <v>8</v>
      </c>
      <c r="E68" s="375"/>
      <c r="F68" s="406"/>
      <c r="G68" s="181"/>
      <c r="H68" s="181"/>
      <c r="I68" s="181"/>
      <c r="J68" s="181"/>
      <c r="K68" s="181"/>
      <c r="L68" s="181"/>
    </row>
    <row r="69" spans="1:12" s="92" customFormat="1" x14ac:dyDescent="0.25">
      <c r="A69" s="6"/>
      <c r="C69" s="162" t="s">
        <v>375</v>
      </c>
      <c r="D69" s="374">
        <v>1</v>
      </c>
      <c r="E69" s="375"/>
      <c r="F69" s="406"/>
      <c r="G69" s="181"/>
      <c r="H69" s="181"/>
      <c r="I69" s="181"/>
      <c r="J69" s="181"/>
      <c r="K69" s="181"/>
      <c r="L69" s="181"/>
    </row>
    <row r="70" spans="1:12" s="92" customFormat="1" x14ac:dyDescent="0.25">
      <c r="A70" s="6"/>
      <c r="C70" s="162" t="s">
        <v>376</v>
      </c>
      <c r="D70" s="374">
        <v>2</v>
      </c>
      <c r="E70" s="375"/>
      <c r="F70" s="406"/>
      <c r="G70" s="181"/>
      <c r="H70" s="181"/>
      <c r="I70" s="181"/>
      <c r="J70" s="181"/>
      <c r="K70" s="181"/>
      <c r="L70" s="181"/>
    </row>
    <row r="71" spans="1:12" s="92" customFormat="1" x14ac:dyDescent="0.25">
      <c r="A71" s="6"/>
      <c r="C71" s="162" t="s">
        <v>377</v>
      </c>
      <c r="D71" s="374">
        <v>2</v>
      </c>
      <c r="E71" s="375"/>
      <c r="F71" s="406"/>
      <c r="G71" s="181"/>
      <c r="H71" s="181"/>
      <c r="I71" s="181"/>
      <c r="J71" s="181"/>
      <c r="K71" s="181"/>
      <c r="L71" s="181"/>
    </row>
    <row r="72" spans="1:12" s="92" customFormat="1" x14ac:dyDescent="0.25">
      <c r="A72" s="6"/>
      <c r="C72" s="162" t="s">
        <v>378</v>
      </c>
      <c r="D72" s="374">
        <v>1</v>
      </c>
      <c r="E72" s="374">
        <v>1</v>
      </c>
      <c r="F72" s="403">
        <v>30.5</v>
      </c>
      <c r="G72" s="181"/>
      <c r="H72" s="181"/>
      <c r="I72" s="181"/>
      <c r="J72" s="181"/>
      <c r="K72" s="181"/>
      <c r="L72" s="181"/>
    </row>
    <row r="73" spans="1:12" s="92" customFormat="1" x14ac:dyDescent="0.25">
      <c r="A73" s="6"/>
      <c r="C73" s="162" t="s">
        <v>379</v>
      </c>
      <c r="D73" s="374">
        <v>1</v>
      </c>
      <c r="E73" s="375"/>
      <c r="F73" s="406"/>
      <c r="G73" s="181"/>
      <c r="H73" s="181"/>
      <c r="I73" s="181"/>
      <c r="J73" s="181"/>
      <c r="K73" s="181"/>
      <c r="L73" s="181"/>
    </row>
    <row r="74" spans="1:12" s="92" customFormat="1" x14ac:dyDescent="0.25">
      <c r="A74" s="6"/>
      <c r="C74" s="162" t="s">
        <v>380</v>
      </c>
      <c r="D74" s="374">
        <v>1</v>
      </c>
      <c r="E74" s="375"/>
      <c r="F74" s="406"/>
      <c r="G74" s="181"/>
      <c r="H74" s="181"/>
      <c r="I74" s="181"/>
      <c r="J74" s="181"/>
      <c r="K74" s="181"/>
      <c r="L74" s="181"/>
    </row>
    <row r="75" spans="1:12" s="92" customFormat="1" x14ac:dyDescent="0.25">
      <c r="A75" s="6"/>
      <c r="C75" s="191" t="s">
        <v>381</v>
      </c>
      <c r="D75" s="374">
        <v>2</v>
      </c>
      <c r="E75" s="375"/>
      <c r="F75" s="406"/>
      <c r="G75" s="181"/>
      <c r="H75" s="181"/>
      <c r="I75" s="181"/>
      <c r="J75" s="181"/>
      <c r="K75" s="181"/>
      <c r="L75" s="181"/>
    </row>
    <row r="76" spans="1:12" s="92" customFormat="1" x14ac:dyDescent="0.25">
      <c r="A76" s="6"/>
      <c r="C76" s="191" t="s">
        <v>382</v>
      </c>
      <c r="D76" s="374">
        <v>1</v>
      </c>
      <c r="E76" s="375"/>
      <c r="F76" s="406"/>
      <c r="G76" s="181"/>
      <c r="H76" s="181"/>
      <c r="I76" s="181"/>
      <c r="J76" s="181"/>
      <c r="K76" s="181"/>
      <c r="L76" s="181"/>
    </row>
    <row r="77" spans="1:12" s="92" customFormat="1" x14ac:dyDescent="0.25">
      <c r="A77" s="6"/>
      <c r="C77" s="192" t="s">
        <v>383</v>
      </c>
      <c r="D77" s="376">
        <v>2</v>
      </c>
      <c r="E77" s="375"/>
      <c r="F77" s="406"/>
      <c r="G77" s="181"/>
      <c r="H77" s="181"/>
      <c r="I77" s="181"/>
      <c r="J77" s="181"/>
      <c r="K77" s="181"/>
      <c r="L77" s="181"/>
    </row>
    <row r="78" spans="1:12" s="92" customFormat="1" x14ac:dyDescent="0.25">
      <c r="A78" s="6"/>
      <c r="C78" s="191" t="s">
        <v>384</v>
      </c>
      <c r="D78" s="376">
        <v>5</v>
      </c>
      <c r="E78" s="375"/>
      <c r="F78" s="406"/>
      <c r="G78" s="181"/>
      <c r="H78" s="181"/>
      <c r="I78" s="181"/>
      <c r="J78" s="181"/>
      <c r="K78" s="181"/>
      <c r="L78" s="181"/>
    </row>
    <row r="79" spans="1:12" s="92" customFormat="1" x14ac:dyDescent="0.25">
      <c r="A79" s="6"/>
      <c r="C79" s="191" t="s">
        <v>385</v>
      </c>
      <c r="D79" s="376">
        <v>1</v>
      </c>
      <c r="E79" s="375"/>
      <c r="F79" s="406"/>
      <c r="G79" s="181"/>
      <c r="H79" s="181"/>
      <c r="I79" s="181"/>
      <c r="J79" s="181"/>
      <c r="K79" s="181"/>
      <c r="L79" s="181"/>
    </row>
    <row r="80" spans="1:12" s="92" customFormat="1" x14ac:dyDescent="0.25">
      <c r="A80" s="6"/>
      <c r="C80" s="105"/>
      <c r="D80" s="194">
        <f>SUM(D67:D79)</f>
        <v>28</v>
      </c>
      <c r="E80" s="194">
        <f>SUM(E67:E79)</f>
        <v>1</v>
      </c>
      <c r="F80" s="406"/>
      <c r="G80" s="181"/>
      <c r="H80" s="181"/>
      <c r="I80" s="181"/>
      <c r="J80" s="181"/>
      <c r="K80" s="181"/>
      <c r="L80" s="181"/>
    </row>
    <row r="81" spans="1:12" s="92" customFormat="1" ht="15.75" thickBot="1" x14ac:dyDescent="0.3">
      <c r="A81" s="6"/>
      <c r="C81" s="105"/>
      <c r="D81" s="204"/>
      <c r="E81" s="204"/>
      <c r="F81" s="406"/>
      <c r="G81" s="181"/>
      <c r="H81" s="181"/>
      <c r="I81" s="181"/>
      <c r="J81" s="181"/>
      <c r="K81" s="181"/>
      <c r="L81" s="181"/>
    </row>
    <row r="82" spans="1:12" s="92" customFormat="1" ht="30.75" thickBot="1" x14ac:dyDescent="0.3">
      <c r="A82" s="6"/>
      <c r="C82" s="200" t="s">
        <v>386</v>
      </c>
      <c r="D82" s="199" t="s">
        <v>357</v>
      </c>
      <c r="E82" s="188" t="s">
        <v>358</v>
      </c>
      <c r="F82" s="401" t="s">
        <v>473</v>
      </c>
      <c r="G82" s="181"/>
      <c r="H82" s="181"/>
      <c r="I82" s="181"/>
      <c r="J82" s="181"/>
      <c r="K82" s="181"/>
      <c r="L82" s="181"/>
    </row>
    <row r="83" spans="1:12" s="92" customFormat="1" x14ac:dyDescent="0.25">
      <c r="A83" s="6"/>
      <c r="C83" s="202" t="s">
        <v>387</v>
      </c>
      <c r="D83" s="374">
        <v>18</v>
      </c>
      <c r="E83" s="375"/>
      <c r="F83" s="406"/>
      <c r="G83" s="181"/>
      <c r="H83" s="181"/>
      <c r="I83" s="181"/>
      <c r="J83" s="181"/>
      <c r="K83" s="181"/>
      <c r="L83" s="181"/>
    </row>
    <row r="84" spans="1:12" s="92" customFormat="1" x14ac:dyDescent="0.25">
      <c r="A84" s="6"/>
      <c r="C84" s="162" t="s">
        <v>388</v>
      </c>
      <c r="D84" s="374"/>
      <c r="E84" s="375">
        <v>1</v>
      </c>
      <c r="F84" s="405">
        <v>4.47</v>
      </c>
      <c r="G84" s="181"/>
      <c r="H84" s="181"/>
      <c r="I84" s="181"/>
      <c r="J84" s="181"/>
      <c r="K84" s="181"/>
      <c r="L84" s="181"/>
    </row>
    <row r="85" spans="1:12" s="92" customFormat="1" x14ac:dyDescent="0.25">
      <c r="A85" s="6"/>
      <c r="C85" s="162" t="s">
        <v>389</v>
      </c>
      <c r="D85" s="374">
        <v>46</v>
      </c>
      <c r="E85" s="375"/>
      <c r="F85" s="406"/>
      <c r="G85" s="181"/>
      <c r="H85" s="181"/>
      <c r="I85" s="181"/>
      <c r="J85" s="181"/>
      <c r="K85" s="181"/>
      <c r="L85" s="181"/>
    </row>
    <row r="86" spans="1:12" s="92" customFormat="1" x14ac:dyDescent="0.25">
      <c r="A86" s="6"/>
      <c r="C86" s="162" t="s">
        <v>390</v>
      </c>
      <c r="D86" s="374">
        <v>3</v>
      </c>
      <c r="E86" s="375"/>
      <c r="F86" s="406"/>
      <c r="G86" s="181"/>
      <c r="H86" s="181"/>
      <c r="I86" s="181"/>
      <c r="J86" s="181"/>
      <c r="K86" s="181"/>
      <c r="L86" s="181"/>
    </row>
    <row r="87" spans="1:12" s="92" customFormat="1" x14ac:dyDescent="0.25">
      <c r="A87" s="6"/>
      <c r="C87" s="162" t="s">
        <v>391</v>
      </c>
      <c r="D87" s="374">
        <v>8</v>
      </c>
      <c r="E87" s="375"/>
      <c r="F87" s="193"/>
    </row>
    <row r="88" spans="1:12" s="92" customFormat="1" x14ac:dyDescent="0.25">
      <c r="A88" s="6"/>
      <c r="C88" s="105"/>
      <c r="D88" s="189">
        <f>SUM(D83:D87)</f>
        <v>75</v>
      </c>
      <c r="E88" s="189">
        <f>SUM(E83:E87)</f>
        <v>1</v>
      </c>
      <c r="F88" s="193"/>
    </row>
    <row r="89" spans="1:12" s="92" customFormat="1" ht="15.75" thickBot="1" x14ac:dyDescent="0.3">
      <c r="A89" s="6"/>
      <c r="C89" s="105"/>
      <c r="D89" s="195"/>
      <c r="E89" s="3"/>
      <c r="F89" s="193"/>
    </row>
    <row r="90" spans="1:12" s="92" customFormat="1" ht="16.5" thickBot="1" x14ac:dyDescent="0.3">
      <c r="A90" s="6"/>
      <c r="C90" s="205" t="s">
        <v>108</v>
      </c>
      <c r="D90" s="196">
        <f>D64+E64+D80+E80+D88+E88</f>
        <v>157</v>
      </c>
      <c r="E90" s="197"/>
      <c r="F90" s="193"/>
    </row>
    <row r="91" spans="1:12" s="92" customFormat="1" x14ac:dyDescent="0.25">
      <c r="A91" s="6"/>
      <c r="F91" s="193"/>
    </row>
    <row r="92" spans="1:12" s="92" customFormat="1" x14ac:dyDescent="0.25">
      <c r="A92" s="6"/>
      <c r="C92" s="193" t="s">
        <v>476</v>
      </c>
      <c r="F92" s="193"/>
    </row>
    <row r="93" spans="1:12" s="92" customFormat="1" x14ac:dyDescent="0.25">
      <c r="A93" s="6"/>
    </row>
    <row r="94" spans="1:12" s="92" customFormat="1" x14ac:dyDescent="0.25">
      <c r="A94" s="6"/>
    </row>
    <row r="95" spans="1:12" s="92" customFormat="1" x14ac:dyDescent="0.25">
      <c r="A95" s="6"/>
    </row>
    <row r="96" spans="1:12" s="92" customFormat="1" x14ac:dyDescent="0.25">
      <c r="A96" s="6"/>
    </row>
    <row r="97" spans="1:10" s="92" customFormat="1" x14ac:dyDescent="0.25">
      <c r="A97" s="6"/>
    </row>
    <row r="98" spans="1:10" s="92" customFormat="1" x14ac:dyDescent="0.25">
      <c r="A98" s="6"/>
    </row>
    <row r="99" spans="1:10" s="92" customFormat="1" x14ac:dyDescent="0.25">
      <c r="A99" s="6"/>
      <c r="B99"/>
      <c r="C99"/>
      <c r="D99"/>
      <c r="E99"/>
      <c r="F99"/>
      <c r="G99"/>
      <c r="H99"/>
      <c r="I99"/>
      <c r="J99"/>
    </row>
  </sheetData>
  <mergeCells count="3">
    <mergeCell ref="D49:E49"/>
    <mergeCell ref="C47:E47"/>
    <mergeCell ref="F56:L5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10D7-6AA1-4D32-826F-ABD4225574A0}">
  <sheetPr>
    <tabColor rgb="FFFFFFCC"/>
  </sheetPr>
  <dimension ref="A1:U33"/>
  <sheetViews>
    <sheetView zoomScale="90" zoomScaleNormal="90" workbookViewId="0">
      <selection activeCell="D14" sqref="D14"/>
    </sheetView>
  </sheetViews>
  <sheetFormatPr defaultColWidth="9.28515625" defaultRowHeight="15" x14ac:dyDescent="0.25"/>
  <cols>
    <col min="1" max="1" width="4.7109375" customWidth="1"/>
    <col min="2" max="2" width="23.28515625" style="237" customWidth="1"/>
    <col min="3" max="3" width="10.5703125" style="237" customWidth="1"/>
    <col min="4" max="4" width="27.140625" bestFit="1" customWidth="1"/>
    <col min="5" max="5" width="41.7109375" style="8" customWidth="1"/>
    <col min="6" max="6" width="4.85546875" bestFit="1" customWidth="1"/>
    <col min="7" max="7" width="5.5703125" bestFit="1" customWidth="1"/>
    <col min="8" max="8" width="8.5703125" bestFit="1" customWidth="1"/>
    <col min="9" max="9" width="9.140625" bestFit="1" customWidth="1"/>
    <col min="10" max="11" width="13.85546875" bestFit="1" customWidth="1"/>
    <col min="12" max="12" width="6.42578125" bestFit="1" customWidth="1"/>
    <col min="13" max="13" width="3.7109375" bestFit="1" customWidth="1"/>
    <col min="14" max="15" width="4.7109375" bestFit="1" customWidth="1"/>
    <col min="16" max="16" width="9.7109375" bestFit="1" customWidth="1"/>
    <col min="17" max="17" width="25.140625" bestFit="1" customWidth="1"/>
    <col min="18" max="18" width="10.42578125" bestFit="1" customWidth="1"/>
    <col min="19" max="19" width="9.85546875" bestFit="1" customWidth="1"/>
    <col min="20" max="20" width="14.5703125" bestFit="1" customWidth="1"/>
    <col min="21" max="21" width="13" customWidth="1"/>
  </cols>
  <sheetData>
    <row r="1" spans="1:21" s="7" customFormat="1" ht="15.75" x14ac:dyDescent="0.25">
      <c r="A1" s="92"/>
      <c r="B1" s="238" t="s">
        <v>392</v>
      </c>
      <c r="C1" s="14"/>
      <c r="D1" s="67"/>
      <c r="E1" s="14"/>
      <c r="F1" s="14"/>
      <c r="G1" s="14"/>
    </row>
    <row r="2" spans="1:21" s="7" customFormat="1" ht="15.75" x14ac:dyDescent="0.25">
      <c r="A2" s="92"/>
      <c r="B2" s="48" t="s">
        <v>1</v>
      </c>
      <c r="C2" s="14"/>
      <c r="D2" s="67"/>
      <c r="E2" s="14"/>
      <c r="F2" s="14"/>
      <c r="G2" s="14"/>
    </row>
    <row r="3" spans="1:21" s="7" customFormat="1" ht="15.75" x14ac:dyDescent="0.25">
      <c r="A3" s="92"/>
      <c r="B3" s="71" t="s">
        <v>2</v>
      </c>
      <c r="C3" s="244" t="s">
        <v>3</v>
      </c>
      <c r="D3" s="67"/>
      <c r="E3" s="67"/>
      <c r="F3" s="67"/>
      <c r="G3" s="67"/>
    </row>
    <row r="4" spans="1:21" x14ac:dyDescent="0.25">
      <c r="A4" s="237"/>
    </row>
    <row r="5" spans="1:21" ht="30" x14ac:dyDescent="0.25">
      <c r="A5" s="237"/>
      <c r="B5" s="362" t="s">
        <v>4</v>
      </c>
      <c r="C5" s="46"/>
      <c r="D5" s="46"/>
      <c r="E5" s="46"/>
      <c r="F5" s="46"/>
      <c r="G5" s="46"/>
      <c r="H5" s="46"/>
      <c r="I5" s="46"/>
    </row>
    <row r="6" spans="1:21" ht="30" x14ac:dyDescent="0.25">
      <c r="A6" s="237"/>
      <c r="B6" s="362" t="s">
        <v>5</v>
      </c>
      <c r="C6" s="46"/>
      <c r="D6" s="46"/>
      <c r="E6" s="46"/>
      <c r="F6" s="46"/>
      <c r="G6" s="46"/>
      <c r="H6" s="46"/>
      <c r="I6" s="46"/>
    </row>
    <row r="7" spans="1:21" x14ac:dyDescent="0.25">
      <c r="A7" s="237"/>
      <c r="B7" s="362"/>
      <c r="C7"/>
      <c r="E7"/>
    </row>
    <row r="8" spans="1:21" x14ac:dyDescent="0.25">
      <c r="A8" s="237"/>
      <c r="B8" s="362" t="s">
        <v>6</v>
      </c>
      <c r="C8" s="46"/>
      <c r="D8" s="46"/>
      <c r="E8" s="46"/>
      <c r="F8" s="46"/>
      <c r="G8" s="46"/>
      <c r="H8" s="46"/>
      <c r="I8" s="46"/>
    </row>
    <row r="9" spans="1:21" ht="15.75" thickBot="1" x14ac:dyDescent="0.3">
      <c r="A9" s="237"/>
      <c r="B9" s="362"/>
      <c r="C9" s="46"/>
      <c r="D9" s="46"/>
      <c r="E9" s="46"/>
      <c r="F9" s="46"/>
      <c r="G9" s="46"/>
      <c r="H9" s="46"/>
      <c r="I9" s="46"/>
    </row>
    <row r="10" spans="1:21" ht="15.75" thickBot="1" x14ac:dyDescent="0.3">
      <c r="E10" s="198"/>
      <c r="F10" s="6"/>
      <c r="G10" s="6"/>
      <c r="H10" s="6"/>
      <c r="I10" s="6"/>
      <c r="J10" s="141"/>
      <c r="K10" s="141"/>
      <c r="L10" s="6"/>
      <c r="M10" s="467" t="s">
        <v>393</v>
      </c>
      <c r="N10" s="468"/>
      <c r="O10" s="468"/>
      <c r="P10" s="468"/>
      <c r="Q10" s="468"/>
      <c r="R10" s="468"/>
      <c r="S10" s="468"/>
      <c r="T10" s="469"/>
      <c r="U10" s="6"/>
    </row>
    <row r="11" spans="1:21" s="13" customFormat="1" ht="60" x14ac:dyDescent="0.25">
      <c r="A11" s="53" t="s">
        <v>394</v>
      </c>
      <c r="B11" s="103" t="s">
        <v>51</v>
      </c>
      <c r="C11" s="103" t="s">
        <v>395</v>
      </c>
      <c r="D11" s="53" t="s">
        <v>396</v>
      </c>
      <c r="E11" s="103" t="s">
        <v>397</v>
      </c>
      <c r="F11" s="53" t="s">
        <v>398</v>
      </c>
      <c r="G11" s="53" t="s">
        <v>399</v>
      </c>
      <c r="H11" s="53" t="s">
        <v>400</v>
      </c>
      <c r="I11" s="53" t="s">
        <v>401</v>
      </c>
      <c r="J11" s="156" t="s">
        <v>402</v>
      </c>
      <c r="K11" s="334" t="s">
        <v>403</v>
      </c>
      <c r="L11" s="282" t="s">
        <v>404</v>
      </c>
      <c r="M11" s="348" t="s">
        <v>405</v>
      </c>
      <c r="N11" s="349" t="s">
        <v>406</v>
      </c>
      <c r="O11" s="349" t="s">
        <v>407</v>
      </c>
      <c r="P11" s="349" t="s">
        <v>408</v>
      </c>
      <c r="Q11" s="349" t="s">
        <v>409</v>
      </c>
      <c r="R11" s="349" t="s">
        <v>410</v>
      </c>
      <c r="S11" s="349" t="s">
        <v>411</v>
      </c>
      <c r="T11" s="363" t="s">
        <v>412</v>
      </c>
      <c r="U11" s="366" t="s">
        <v>90</v>
      </c>
    </row>
    <row r="12" spans="1:21" ht="30" x14ac:dyDescent="0.25">
      <c r="A12" s="9">
        <v>1</v>
      </c>
      <c r="B12" s="107" t="s">
        <v>413</v>
      </c>
      <c r="C12" s="107" t="s">
        <v>414</v>
      </c>
      <c r="D12" s="31" t="s">
        <v>415</v>
      </c>
      <c r="E12" s="107" t="s">
        <v>416</v>
      </c>
      <c r="F12" s="31">
        <v>110</v>
      </c>
      <c r="G12" s="31">
        <v>1984</v>
      </c>
      <c r="H12" s="31">
        <v>5</v>
      </c>
      <c r="I12" s="31"/>
      <c r="J12" s="214">
        <v>26400</v>
      </c>
      <c r="K12" s="215"/>
      <c r="L12" s="216">
        <v>2008</v>
      </c>
      <c r="M12" s="217" t="s">
        <v>95</v>
      </c>
      <c r="N12" s="31" t="s">
        <v>95</v>
      </c>
      <c r="O12" s="31" t="s">
        <v>95</v>
      </c>
      <c r="P12" s="241">
        <v>0.01</v>
      </c>
      <c r="Q12" s="31" t="s">
        <v>417</v>
      </c>
      <c r="R12" s="31" t="s">
        <v>95</v>
      </c>
      <c r="S12" s="31" t="s">
        <v>95</v>
      </c>
      <c r="T12" s="216" t="s">
        <v>95</v>
      </c>
      <c r="U12" s="367">
        <v>0</v>
      </c>
    </row>
    <row r="13" spans="1:21" ht="30" x14ac:dyDescent="0.25">
      <c r="A13" s="9">
        <v>2</v>
      </c>
      <c r="B13" s="107" t="s">
        <v>64</v>
      </c>
      <c r="C13" s="107" t="s">
        <v>414</v>
      </c>
      <c r="D13" s="31" t="s">
        <v>418</v>
      </c>
      <c r="E13" s="107" t="s">
        <v>419</v>
      </c>
      <c r="F13" s="31">
        <v>70</v>
      </c>
      <c r="G13" s="31">
        <v>1248</v>
      </c>
      <c r="H13" s="31">
        <v>4</v>
      </c>
      <c r="I13" s="31"/>
      <c r="J13" s="214">
        <v>16800</v>
      </c>
      <c r="K13" s="215"/>
      <c r="L13" s="216">
        <v>2016</v>
      </c>
      <c r="M13" s="217" t="s">
        <v>95</v>
      </c>
      <c r="N13" s="31" t="s">
        <v>95</v>
      </c>
      <c r="O13" s="31" t="s">
        <v>95</v>
      </c>
      <c r="P13" s="241">
        <v>0.01</v>
      </c>
      <c r="Q13" s="31" t="s">
        <v>417</v>
      </c>
      <c r="R13" s="31" t="s">
        <v>95</v>
      </c>
      <c r="S13" s="31" t="s">
        <v>95</v>
      </c>
      <c r="T13" s="216" t="s">
        <v>95</v>
      </c>
      <c r="U13" s="367">
        <v>0</v>
      </c>
    </row>
    <row r="14" spans="1:21" ht="30" x14ac:dyDescent="0.25">
      <c r="A14" s="9">
        <v>3</v>
      </c>
      <c r="B14" s="107" t="s">
        <v>68</v>
      </c>
      <c r="C14" s="107" t="s">
        <v>414</v>
      </c>
      <c r="D14" s="31" t="s">
        <v>420</v>
      </c>
      <c r="E14" s="107" t="s">
        <v>421</v>
      </c>
      <c r="F14" s="31">
        <v>66.2</v>
      </c>
      <c r="G14" s="31">
        <v>875</v>
      </c>
      <c r="H14" s="31">
        <v>5</v>
      </c>
      <c r="I14" s="31"/>
      <c r="J14" s="214">
        <v>14495</v>
      </c>
      <c r="K14" s="215"/>
      <c r="L14" s="216">
        <v>2018</v>
      </c>
      <c r="M14" s="217" t="s">
        <v>95</v>
      </c>
      <c r="N14" s="31" t="s">
        <v>95</v>
      </c>
      <c r="O14" s="31" t="s">
        <v>95</v>
      </c>
      <c r="P14" s="241">
        <v>0.01</v>
      </c>
      <c r="Q14" s="31" t="s">
        <v>417</v>
      </c>
      <c r="R14" s="31" t="s">
        <v>95</v>
      </c>
      <c r="S14" s="31" t="s">
        <v>95</v>
      </c>
      <c r="T14" s="216" t="s">
        <v>95</v>
      </c>
      <c r="U14" s="367">
        <v>0</v>
      </c>
    </row>
    <row r="15" spans="1:21" ht="45" x14ac:dyDescent="0.25">
      <c r="A15" s="9">
        <v>4</v>
      </c>
      <c r="B15" s="107" t="s">
        <v>422</v>
      </c>
      <c r="C15" s="107" t="s">
        <v>414</v>
      </c>
      <c r="D15" s="31" t="s">
        <v>423</v>
      </c>
      <c r="E15" s="107" t="s">
        <v>424</v>
      </c>
      <c r="F15" s="31">
        <v>95.6</v>
      </c>
      <c r="G15" s="31">
        <v>1995</v>
      </c>
      <c r="H15" s="31">
        <v>8</v>
      </c>
      <c r="I15" s="31"/>
      <c r="J15" s="214">
        <v>43500</v>
      </c>
      <c r="K15" s="215"/>
      <c r="L15" s="216">
        <v>2022</v>
      </c>
      <c r="M15" s="217" t="s">
        <v>95</v>
      </c>
      <c r="N15" s="31" t="s">
        <v>95</v>
      </c>
      <c r="O15" s="31" t="s">
        <v>95</v>
      </c>
      <c r="P15" s="241">
        <v>0.01</v>
      </c>
      <c r="Q15" s="31" t="s">
        <v>417</v>
      </c>
      <c r="R15" s="31" t="s">
        <v>95</v>
      </c>
      <c r="S15" s="31" t="s">
        <v>95</v>
      </c>
      <c r="T15" s="216" t="s">
        <v>95</v>
      </c>
      <c r="U15" s="367">
        <v>0</v>
      </c>
    </row>
    <row r="16" spans="1:21" ht="30" x14ac:dyDescent="0.25">
      <c r="A16" s="9">
        <v>5</v>
      </c>
      <c r="B16" s="107" t="s">
        <v>425</v>
      </c>
      <c r="C16" s="107" t="s">
        <v>414</v>
      </c>
      <c r="D16" s="31" t="s">
        <v>426</v>
      </c>
      <c r="E16" s="107" t="s">
        <v>427</v>
      </c>
      <c r="F16" s="31">
        <v>62.5</v>
      </c>
      <c r="G16" s="31">
        <v>875</v>
      </c>
      <c r="H16" s="31">
        <v>5</v>
      </c>
      <c r="I16" s="31"/>
      <c r="J16" s="214">
        <v>12131</v>
      </c>
      <c r="K16" s="215"/>
      <c r="L16" s="216">
        <v>2018</v>
      </c>
      <c r="M16" s="217" t="s">
        <v>95</v>
      </c>
      <c r="N16" s="31" t="s">
        <v>95</v>
      </c>
      <c r="O16" s="31" t="s">
        <v>95</v>
      </c>
      <c r="P16" s="241">
        <v>0.01</v>
      </c>
      <c r="Q16" s="31" t="s">
        <v>417</v>
      </c>
      <c r="R16" s="31" t="s">
        <v>95</v>
      </c>
      <c r="S16" s="31" t="s">
        <v>95</v>
      </c>
      <c r="T16" s="216" t="s">
        <v>95</v>
      </c>
      <c r="U16" s="367">
        <v>0</v>
      </c>
    </row>
    <row r="17" spans="1:21" ht="30" x14ac:dyDescent="0.25">
      <c r="A17" s="9">
        <v>6</v>
      </c>
      <c r="B17" s="107" t="s">
        <v>428</v>
      </c>
      <c r="C17" s="107" t="s">
        <v>414</v>
      </c>
      <c r="D17" s="31" t="s">
        <v>429</v>
      </c>
      <c r="E17" s="107" t="s">
        <v>427</v>
      </c>
      <c r="F17" s="31">
        <v>62.5</v>
      </c>
      <c r="G17" s="31">
        <v>875</v>
      </c>
      <c r="H17" s="31">
        <v>5</v>
      </c>
      <c r="I17" s="31"/>
      <c r="J17" s="214">
        <v>12131</v>
      </c>
      <c r="K17" s="215"/>
      <c r="L17" s="216">
        <v>2018</v>
      </c>
      <c r="M17" s="217" t="s">
        <v>95</v>
      </c>
      <c r="N17" s="31" t="s">
        <v>95</v>
      </c>
      <c r="O17" s="31" t="s">
        <v>95</v>
      </c>
      <c r="P17" s="241">
        <v>0.01</v>
      </c>
      <c r="Q17" s="31" t="s">
        <v>417</v>
      </c>
      <c r="R17" s="31" t="s">
        <v>95</v>
      </c>
      <c r="S17" s="31" t="s">
        <v>95</v>
      </c>
      <c r="T17" s="216" t="s">
        <v>95</v>
      </c>
      <c r="U17" s="367">
        <v>0</v>
      </c>
    </row>
    <row r="18" spans="1:21" ht="30" x14ac:dyDescent="0.25">
      <c r="A18" s="9">
        <v>7</v>
      </c>
      <c r="B18" s="107" t="s">
        <v>430</v>
      </c>
      <c r="C18" s="107" t="s">
        <v>414</v>
      </c>
      <c r="D18" s="31" t="s">
        <v>431</v>
      </c>
      <c r="E18" s="107" t="s">
        <v>432</v>
      </c>
      <c r="F18" s="31">
        <v>44</v>
      </c>
      <c r="G18" s="31">
        <v>1242</v>
      </c>
      <c r="H18" s="31">
        <v>4</v>
      </c>
      <c r="I18" s="31"/>
      <c r="J18" s="214">
        <v>10830</v>
      </c>
      <c r="K18" s="215"/>
      <c r="L18" s="216">
        <v>2009</v>
      </c>
      <c r="M18" s="217" t="s">
        <v>95</v>
      </c>
      <c r="N18" s="31" t="s">
        <v>95</v>
      </c>
      <c r="O18" s="31" t="s">
        <v>95</v>
      </c>
      <c r="P18" s="241">
        <v>0.01</v>
      </c>
      <c r="Q18" s="31" t="s">
        <v>417</v>
      </c>
      <c r="R18" s="31" t="s">
        <v>95</v>
      </c>
      <c r="S18" s="31" t="s">
        <v>95</v>
      </c>
      <c r="T18" s="216" t="s">
        <v>95</v>
      </c>
      <c r="U18" s="367">
        <v>0</v>
      </c>
    </row>
    <row r="19" spans="1:21" ht="30" x14ac:dyDescent="0.25">
      <c r="A19" s="236">
        <v>8</v>
      </c>
      <c r="B19" s="218" t="s">
        <v>433</v>
      </c>
      <c r="C19" s="218" t="s">
        <v>414</v>
      </c>
      <c r="D19" s="138" t="s">
        <v>434</v>
      </c>
      <c r="E19" s="218" t="s">
        <v>419</v>
      </c>
      <c r="F19" s="138">
        <v>70</v>
      </c>
      <c r="G19" s="138">
        <v>1248</v>
      </c>
      <c r="H19" s="138">
        <v>4</v>
      </c>
      <c r="I19" s="138"/>
      <c r="J19" s="219">
        <v>17400</v>
      </c>
      <c r="K19" s="220"/>
      <c r="L19" s="221">
        <v>2017</v>
      </c>
      <c r="M19" s="217" t="s">
        <v>95</v>
      </c>
      <c r="N19" s="31" t="s">
        <v>95</v>
      </c>
      <c r="O19" s="31" t="s">
        <v>95</v>
      </c>
      <c r="P19" s="241">
        <v>0.01</v>
      </c>
      <c r="Q19" s="31" t="s">
        <v>417</v>
      </c>
      <c r="R19" s="31" t="s">
        <v>95</v>
      </c>
      <c r="S19" s="31" t="s">
        <v>95</v>
      </c>
      <c r="T19" s="216" t="s">
        <v>95</v>
      </c>
      <c r="U19" s="367">
        <v>0</v>
      </c>
    </row>
    <row r="20" spans="1:21" ht="30" x14ac:dyDescent="0.25">
      <c r="A20" s="9">
        <v>9</v>
      </c>
      <c r="B20" s="151" t="s">
        <v>435</v>
      </c>
      <c r="C20" s="151" t="s">
        <v>414</v>
      </c>
      <c r="D20" s="9" t="s">
        <v>436</v>
      </c>
      <c r="E20" s="107" t="s">
        <v>437</v>
      </c>
      <c r="F20" s="9">
        <v>51</v>
      </c>
      <c r="G20" s="9">
        <v>1198</v>
      </c>
      <c r="H20" s="9">
        <v>5</v>
      </c>
      <c r="I20" s="9"/>
      <c r="J20" s="222">
        <v>10811</v>
      </c>
      <c r="K20" s="223"/>
      <c r="L20" s="224">
        <v>2007</v>
      </c>
      <c r="M20" s="217" t="s">
        <v>95</v>
      </c>
      <c r="N20" s="31" t="s">
        <v>95</v>
      </c>
      <c r="O20" s="31" t="s">
        <v>95</v>
      </c>
      <c r="P20" s="241">
        <v>0.01</v>
      </c>
      <c r="Q20" s="31" t="s">
        <v>417</v>
      </c>
      <c r="R20" s="31" t="s">
        <v>95</v>
      </c>
      <c r="S20" s="31" t="s">
        <v>95</v>
      </c>
      <c r="T20" s="216" t="s">
        <v>95</v>
      </c>
      <c r="U20" s="367">
        <v>0</v>
      </c>
    </row>
    <row r="21" spans="1:21" ht="30" x14ac:dyDescent="0.25">
      <c r="A21" s="9">
        <v>10</v>
      </c>
      <c r="B21" s="151" t="s">
        <v>438</v>
      </c>
      <c r="C21" s="151" t="s">
        <v>414</v>
      </c>
      <c r="D21" s="9" t="s">
        <v>439</v>
      </c>
      <c r="E21" s="107" t="s">
        <v>440</v>
      </c>
      <c r="F21" s="9">
        <v>81</v>
      </c>
      <c r="G21" s="9">
        <v>1968</v>
      </c>
      <c r="H21" s="9">
        <v>5</v>
      </c>
      <c r="I21" s="9"/>
      <c r="J21" s="222">
        <v>21456.37</v>
      </c>
      <c r="K21" s="223"/>
      <c r="L21" s="224">
        <v>2015</v>
      </c>
      <c r="M21" s="217" t="s">
        <v>95</v>
      </c>
      <c r="N21" s="31" t="s">
        <v>95</v>
      </c>
      <c r="O21" s="31" t="s">
        <v>95</v>
      </c>
      <c r="P21" s="241">
        <v>0.01</v>
      </c>
      <c r="Q21" s="31" t="s">
        <v>417</v>
      </c>
      <c r="R21" s="31" t="s">
        <v>95</v>
      </c>
      <c r="S21" s="31" t="s">
        <v>95</v>
      </c>
      <c r="T21" s="216" t="s">
        <v>95</v>
      </c>
      <c r="U21" s="367">
        <v>0</v>
      </c>
    </row>
    <row r="22" spans="1:21" ht="30" x14ac:dyDescent="0.25">
      <c r="A22" s="9">
        <v>11</v>
      </c>
      <c r="B22" s="151" t="s">
        <v>441</v>
      </c>
      <c r="C22" s="151" t="s">
        <v>414</v>
      </c>
      <c r="D22" s="9" t="s">
        <v>442</v>
      </c>
      <c r="E22" s="107" t="s">
        <v>443</v>
      </c>
      <c r="F22" s="9">
        <v>84</v>
      </c>
      <c r="G22" s="9">
        <v>1461</v>
      </c>
      <c r="H22" s="9">
        <v>5</v>
      </c>
      <c r="I22" s="9"/>
      <c r="J22" s="222">
        <v>20922</v>
      </c>
      <c r="K22" s="223"/>
      <c r="L22" s="224">
        <v>2021</v>
      </c>
      <c r="M22" s="217" t="s">
        <v>95</v>
      </c>
      <c r="N22" s="31" t="s">
        <v>95</v>
      </c>
      <c r="O22" s="31" t="s">
        <v>95</v>
      </c>
      <c r="P22" s="241">
        <v>0.01</v>
      </c>
      <c r="Q22" s="31" t="s">
        <v>417</v>
      </c>
      <c r="R22" s="31" t="s">
        <v>95</v>
      </c>
      <c r="S22" s="31" t="s">
        <v>95</v>
      </c>
      <c r="T22" s="216" t="s">
        <v>95</v>
      </c>
      <c r="U22" s="367">
        <v>0</v>
      </c>
    </row>
    <row r="23" spans="1:21" ht="30" x14ac:dyDescent="0.25">
      <c r="A23" s="9">
        <v>12</v>
      </c>
      <c r="B23" s="151" t="s">
        <v>59</v>
      </c>
      <c r="C23" s="151" t="s">
        <v>414</v>
      </c>
      <c r="D23" s="9" t="s">
        <v>444</v>
      </c>
      <c r="E23" s="107" t="s">
        <v>445</v>
      </c>
      <c r="F23" s="9">
        <v>88</v>
      </c>
      <c r="G23" s="9">
        <v>1586</v>
      </c>
      <c r="H23" s="9">
        <v>5</v>
      </c>
      <c r="I23" s="9"/>
      <c r="J23" s="222">
        <v>20330</v>
      </c>
      <c r="K23" s="223"/>
      <c r="L23" s="224">
        <v>2011</v>
      </c>
      <c r="M23" s="217" t="s">
        <v>95</v>
      </c>
      <c r="N23" s="31" t="s">
        <v>95</v>
      </c>
      <c r="O23" s="31" t="s">
        <v>95</v>
      </c>
      <c r="P23" s="241">
        <v>0.01</v>
      </c>
      <c r="Q23" s="31" t="s">
        <v>417</v>
      </c>
      <c r="R23" s="31" t="s">
        <v>95</v>
      </c>
      <c r="S23" s="31" t="s">
        <v>95</v>
      </c>
      <c r="T23" s="216" t="s">
        <v>95</v>
      </c>
      <c r="U23" s="367">
        <v>0</v>
      </c>
    </row>
    <row r="24" spans="1:21" ht="30" x14ac:dyDescent="0.25">
      <c r="A24" s="9">
        <v>13</v>
      </c>
      <c r="B24" s="151" t="s">
        <v>446</v>
      </c>
      <c r="C24" s="151" t="s">
        <v>414</v>
      </c>
      <c r="D24" s="9" t="s">
        <v>447</v>
      </c>
      <c r="E24" s="107" t="s">
        <v>448</v>
      </c>
      <c r="F24" s="9">
        <v>84</v>
      </c>
      <c r="G24" s="9">
        <v>1560</v>
      </c>
      <c r="H24" s="9">
        <v>5</v>
      </c>
      <c r="I24" s="9"/>
      <c r="J24" s="222">
        <v>20981</v>
      </c>
      <c r="K24" s="223"/>
      <c r="L24" s="224">
        <v>2013</v>
      </c>
      <c r="M24" s="217" t="s">
        <v>95</v>
      </c>
      <c r="N24" s="31" t="s">
        <v>95</v>
      </c>
      <c r="O24" s="31" t="s">
        <v>95</v>
      </c>
      <c r="P24" s="241">
        <v>0.01</v>
      </c>
      <c r="Q24" s="31" t="s">
        <v>417</v>
      </c>
      <c r="R24" s="31" t="s">
        <v>95</v>
      </c>
      <c r="S24" s="31" t="s">
        <v>95</v>
      </c>
      <c r="T24" s="216" t="s">
        <v>95</v>
      </c>
      <c r="U24" s="367">
        <v>0</v>
      </c>
    </row>
    <row r="25" spans="1:21" ht="30" x14ac:dyDescent="0.25">
      <c r="A25" s="9">
        <v>14</v>
      </c>
      <c r="B25" s="151" t="s">
        <v>449</v>
      </c>
      <c r="C25" s="151" t="s">
        <v>414</v>
      </c>
      <c r="D25" s="9" t="s">
        <v>450</v>
      </c>
      <c r="E25" s="107" t="s">
        <v>451</v>
      </c>
      <c r="F25" s="9">
        <v>67</v>
      </c>
      <c r="G25" s="9">
        <v>999</v>
      </c>
      <c r="H25" s="9">
        <v>5</v>
      </c>
      <c r="I25" s="9"/>
      <c r="J25" s="222">
        <v>16160</v>
      </c>
      <c r="K25" s="223"/>
      <c r="L25" s="224">
        <v>2023</v>
      </c>
      <c r="M25" s="217" t="s">
        <v>95</v>
      </c>
      <c r="N25" s="31" t="s">
        <v>95</v>
      </c>
      <c r="O25" s="31" t="s">
        <v>95</v>
      </c>
      <c r="P25" s="241">
        <v>0.01</v>
      </c>
      <c r="Q25" s="31" t="s">
        <v>417</v>
      </c>
      <c r="R25" s="31" t="s">
        <v>95</v>
      </c>
      <c r="S25" s="31" t="s">
        <v>95</v>
      </c>
      <c r="T25" s="216" t="s">
        <v>95</v>
      </c>
      <c r="U25" s="367">
        <v>0</v>
      </c>
    </row>
    <row r="26" spans="1:21" ht="30.75" thickBot="1" x14ac:dyDescent="0.3">
      <c r="A26" s="226">
        <v>15</v>
      </c>
      <c r="B26" s="225" t="s">
        <v>452</v>
      </c>
      <c r="C26" s="225" t="s">
        <v>414</v>
      </c>
      <c r="D26" s="226" t="s">
        <v>453</v>
      </c>
      <c r="E26" s="377" t="s">
        <v>451</v>
      </c>
      <c r="F26" s="226">
        <v>67</v>
      </c>
      <c r="G26" s="226">
        <v>999</v>
      </c>
      <c r="H26" s="226">
        <v>5</v>
      </c>
      <c r="I26" s="226"/>
      <c r="J26" s="227">
        <v>16160</v>
      </c>
      <c r="K26" s="228"/>
      <c r="L26" s="229">
        <v>2023</v>
      </c>
      <c r="M26" s="230" t="s">
        <v>95</v>
      </c>
      <c r="N26" s="231" t="s">
        <v>95</v>
      </c>
      <c r="O26" s="231" t="s">
        <v>95</v>
      </c>
      <c r="P26" s="242">
        <v>0.01</v>
      </c>
      <c r="Q26" s="231" t="s">
        <v>417</v>
      </c>
      <c r="R26" s="231" t="s">
        <v>95</v>
      </c>
      <c r="S26" s="231" t="s">
        <v>95</v>
      </c>
      <c r="T26" s="364" t="s">
        <v>95</v>
      </c>
      <c r="U26" s="367">
        <v>0</v>
      </c>
    </row>
    <row r="27" spans="1:21" ht="30.75" thickTop="1" x14ac:dyDescent="0.25">
      <c r="A27" s="118">
        <v>16</v>
      </c>
      <c r="B27" s="232" t="s">
        <v>454</v>
      </c>
      <c r="C27" s="232" t="s">
        <v>455</v>
      </c>
      <c r="D27" s="118" t="s">
        <v>456</v>
      </c>
      <c r="E27" s="378" t="s">
        <v>457</v>
      </c>
      <c r="F27" s="118">
        <v>150</v>
      </c>
      <c r="G27" s="118">
        <v>1968</v>
      </c>
      <c r="H27" s="118">
        <v>4</v>
      </c>
      <c r="I27" s="118">
        <v>620</v>
      </c>
      <c r="J27" s="233">
        <v>109085</v>
      </c>
      <c r="K27" s="239">
        <v>30485</v>
      </c>
      <c r="L27" s="234">
        <v>2019</v>
      </c>
      <c r="M27" s="235" t="s">
        <v>95</v>
      </c>
      <c r="N27" s="139" t="s">
        <v>95</v>
      </c>
      <c r="O27" s="139" t="s">
        <v>95</v>
      </c>
      <c r="P27" s="397" t="s">
        <v>458</v>
      </c>
      <c r="Q27" s="139" t="s">
        <v>459</v>
      </c>
      <c r="R27" s="139" t="s">
        <v>95</v>
      </c>
      <c r="S27" s="139" t="s">
        <v>95</v>
      </c>
      <c r="T27" s="365" t="s">
        <v>95</v>
      </c>
      <c r="U27" s="367">
        <v>0</v>
      </c>
    </row>
    <row r="28" spans="1:21" ht="30" x14ac:dyDescent="0.25">
      <c r="A28" s="9">
        <v>17</v>
      </c>
      <c r="B28" s="151" t="s">
        <v>460</v>
      </c>
      <c r="C28" s="151" t="s">
        <v>455</v>
      </c>
      <c r="D28" s="9" t="s">
        <v>461</v>
      </c>
      <c r="E28" s="107" t="s">
        <v>462</v>
      </c>
      <c r="F28" s="9">
        <v>132</v>
      </c>
      <c r="G28" s="9">
        <v>1968</v>
      </c>
      <c r="H28" s="9">
        <v>5</v>
      </c>
      <c r="I28" s="9">
        <v>495</v>
      </c>
      <c r="J28" s="222">
        <v>111080.98</v>
      </c>
      <c r="K28" s="240">
        <v>38839</v>
      </c>
      <c r="L28" s="224">
        <v>2015</v>
      </c>
      <c r="M28" s="217" t="s">
        <v>95</v>
      </c>
      <c r="N28" s="31" t="s">
        <v>95</v>
      </c>
      <c r="O28" s="31" t="s">
        <v>95</v>
      </c>
      <c r="P28" s="398" t="s">
        <v>458</v>
      </c>
      <c r="Q28" s="31" t="s">
        <v>459</v>
      </c>
      <c r="R28" s="31" t="s">
        <v>95</v>
      </c>
      <c r="S28" s="31" t="s">
        <v>95</v>
      </c>
      <c r="T28" s="216" t="s">
        <v>95</v>
      </c>
      <c r="U28" s="367">
        <v>0</v>
      </c>
    </row>
    <row r="29" spans="1:21" ht="30" x14ac:dyDescent="0.25">
      <c r="A29" s="9">
        <v>18</v>
      </c>
      <c r="B29" s="151" t="s">
        <v>463</v>
      </c>
      <c r="C29" s="151" t="s">
        <v>455</v>
      </c>
      <c r="D29" s="9" t="s">
        <v>464</v>
      </c>
      <c r="E29" s="107" t="s">
        <v>462</v>
      </c>
      <c r="F29" s="9">
        <v>150</v>
      </c>
      <c r="G29" s="9">
        <v>1968</v>
      </c>
      <c r="H29" s="9">
        <v>4</v>
      </c>
      <c r="I29" s="9">
        <v>555</v>
      </c>
      <c r="J29" s="222">
        <v>108757.26</v>
      </c>
      <c r="K29" s="239">
        <v>30485</v>
      </c>
      <c r="L29" s="224">
        <v>2019</v>
      </c>
      <c r="M29" s="217" t="s">
        <v>95</v>
      </c>
      <c r="N29" s="31" t="s">
        <v>95</v>
      </c>
      <c r="O29" s="31" t="s">
        <v>95</v>
      </c>
      <c r="P29" s="398" t="s">
        <v>458</v>
      </c>
      <c r="Q29" s="31" t="s">
        <v>459</v>
      </c>
      <c r="R29" s="31" t="s">
        <v>95</v>
      </c>
      <c r="S29" s="31" t="s">
        <v>95</v>
      </c>
      <c r="T29" s="216" t="s">
        <v>95</v>
      </c>
      <c r="U29" s="367">
        <v>0</v>
      </c>
    </row>
    <row r="30" spans="1:21" ht="30.75" thickBot="1" x14ac:dyDescent="0.3">
      <c r="A30" s="9">
        <v>19</v>
      </c>
      <c r="B30" s="151" t="s">
        <v>465</v>
      </c>
      <c r="C30" s="151" t="s">
        <v>455</v>
      </c>
      <c r="D30" s="9" t="s">
        <v>466</v>
      </c>
      <c r="E30" s="107" t="s">
        <v>467</v>
      </c>
      <c r="F30" s="9">
        <v>132</v>
      </c>
      <c r="G30" s="9">
        <v>1968</v>
      </c>
      <c r="H30" s="9">
        <v>4</v>
      </c>
      <c r="I30" s="9">
        <v>595</v>
      </c>
      <c r="J30" s="222">
        <v>131312.28</v>
      </c>
      <c r="K30" s="240">
        <v>43277</v>
      </c>
      <c r="L30" s="224">
        <v>2013</v>
      </c>
      <c r="M30" s="217" t="s">
        <v>95</v>
      </c>
      <c r="N30" s="31" t="s">
        <v>95</v>
      </c>
      <c r="O30" s="31" t="s">
        <v>95</v>
      </c>
      <c r="P30" s="398" t="s">
        <v>458</v>
      </c>
      <c r="Q30" s="31" t="s">
        <v>459</v>
      </c>
      <c r="R30" s="31" t="s">
        <v>95</v>
      </c>
      <c r="S30" s="31" t="s">
        <v>95</v>
      </c>
      <c r="T30" s="216" t="s">
        <v>95</v>
      </c>
      <c r="U30" s="367">
        <v>0</v>
      </c>
    </row>
    <row r="31" spans="1:21" x14ac:dyDescent="0.25">
      <c r="E31" s="198"/>
      <c r="F31" s="6"/>
      <c r="G31" s="6"/>
      <c r="H31" s="6"/>
      <c r="I31" s="6"/>
      <c r="J31" s="141"/>
      <c r="K31" s="141"/>
      <c r="L31" s="6"/>
      <c r="M31" s="6"/>
      <c r="N31" s="6"/>
      <c r="O31" s="6"/>
      <c r="P31" s="17"/>
      <c r="Q31" s="6"/>
      <c r="R31" s="6"/>
      <c r="S31" s="6"/>
      <c r="T31" s="370" t="s">
        <v>278</v>
      </c>
      <c r="U31" s="371">
        <f>SUM(U12:U30)</f>
        <v>0</v>
      </c>
    </row>
    <row r="32" spans="1:21" x14ac:dyDescent="0.25">
      <c r="E32" s="198"/>
      <c r="F32" s="6"/>
      <c r="G32" s="6"/>
      <c r="H32" s="6"/>
      <c r="I32" s="6"/>
      <c r="J32" s="141"/>
      <c r="K32" s="141"/>
      <c r="L32" s="6"/>
      <c r="M32" s="6"/>
      <c r="N32" s="6"/>
      <c r="O32" s="6"/>
      <c r="P32" s="6"/>
      <c r="Q32" s="6"/>
      <c r="R32" s="6"/>
      <c r="S32" s="6"/>
      <c r="T32" s="372" t="s">
        <v>279</v>
      </c>
      <c r="U32" s="373">
        <f>U31*8.5%</f>
        <v>0</v>
      </c>
    </row>
    <row r="33" spans="2:21" ht="15.75" thickBot="1" x14ac:dyDescent="0.3">
      <c r="B33" s="398" t="s">
        <v>458</v>
      </c>
      <c r="C33" s="445" t="s">
        <v>468</v>
      </c>
      <c r="D33" s="445"/>
      <c r="E33" s="198"/>
      <c r="F33" s="6"/>
      <c r="G33" s="6"/>
      <c r="H33" s="6"/>
      <c r="I33" s="6"/>
      <c r="J33" s="141"/>
      <c r="K33" s="141"/>
      <c r="L33" s="6"/>
      <c r="M33" s="6"/>
      <c r="N33" s="6"/>
      <c r="O33" s="6"/>
      <c r="P33" s="6"/>
      <c r="Q33" s="6"/>
      <c r="R33" s="6"/>
      <c r="S33" s="6"/>
      <c r="T33" s="368" t="s">
        <v>110</v>
      </c>
      <c r="U33" s="369">
        <f>U31+U32</f>
        <v>0</v>
      </c>
    </row>
  </sheetData>
  <mergeCells count="2">
    <mergeCell ref="M10:T10"/>
    <mergeCell ref="C33:D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4E13EAF675C46B4652240F3C8ABFE" ma:contentTypeVersion="14" ma:contentTypeDescription="Ustvari nov dokument." ma:contentTypeScope="" ma:versionID="cb3cb97bef2d8f85380d668b9f12eda6">
  <xsd:schema xmlns:xsd="http://www.w3.org/2001/XMLSchema" xmlns:xs="http://www.w3.org/2001/XMLSchema" xmlns:p="http://schemas.microsoft.com/office/2006/metadata/properties" xmlns:ns2="e1542e37-9d96-4b0c-a560-7b74964164fe" xmlns:ns3="144c119b-cb32-4455-97ff-f5a75b5f096b" targetNamespace="http://schemas.microsoft.com/office/2006/metadata/properties" ma:root="true" ma:fieldsID="448e0f22cfd692e71e47cfd90ea28dd0" ns2:_="" ns3:_="">
    <xsd:import namespace="e1542e37-9d96-4b0c-a560-7b74964164fe"/>
    <xsd:import namespace="144c119b-cb32-4455-97ff-f5a75b5f0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Posredni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42e37-9d96-4b0c-a560-7b7496416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de5acc0a-8848-42e5-98c7-8a97453bf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osrednik" ma:index="21" nillable="true" ma:displayName="Posrednik" ma:format="Dropdown" ma:list="UserInfo" ma:SharePointGroup="0" ma:internalName="Posrednik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c119b-cb32-4455-97ff-f5a75b5f09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aebb0-24a1-4365-bab8-cef8dd1a5a7f}" ma:internalName="TaxCatchAll" ma:showField="CatchAllData" ma:web="144c119b-cb32-4455-97ff-f5a75b5f0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542e37-9d96-4b0c-a560-7b74964164fe">
      <Terms xmlns="http://schemas.microsoft.com/office/infopath/2007/PartnerControls"/>
    </lcf76f155ced4ddcb4097134ff3c332f>
    <TaxCatchAll xmlns="144c119b-cb32-4455-97ff-f5a75b5f096b" xsi:nil="true"/>
    <Posrednik xmlns="e1542e37-9d96-4b0c-a560-7b74964164fe">
      <UserInfo>
        <DisplayName/>
        <AccountId xsi:nil="true"/>
        <AccountType/>
      </UserInfo>
    </Posredni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4F4BBF-E64E-4D91-B3CC-6069B789F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42e37-9d96-4b0c-a560-7b74964164fe"/>
    <ds:schemaRef ds:uri="144c119b-cb32-4455-97ff-f5a75b5f0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722770-E112-4247-BC4F-DABC2399BD9B}">
  <ds:schemaRefs>
    <ds:schemaRef ds:uri="http://schemas.microsoft.com/office/2006/metadata/properties"/>
    <ds:schemaRef ds:uri="http://schemas.microsoft.com/office/infopath/2007/PartnerControls"/>
    <ds:schemaRef ds:uri="e1542e37-9d96-4b0c-a560-7b74964164fe"/>
    <ds:schemaRef ds:uri="144c119b-cb32-4455-97ff-f5a75b5f096b"/>
  </ds:schemaRefs>
</ds:datastoreItem>
</file>

<file path=customXml/itemProps3.xml><?xml version="1.0" encoding="utf-8"?>
<ds:datastoreItem xmlns:ds="http://schemas.openxmlformats.org/officeDocument/2006/customXml" ds:itemID="{80983C53-96B3-48E7-B6D1-C5DEFC9E0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Zavarovalno-tehnični rezultat</vt:lpstr>
      <vt:lpstr>POŽAR,VLOM, STEKLO</vt:lpstr>
      <vt:lpstr>POTRES</vt:lpstr>
      <vt:lpstr>STROJELOM</vt:lpstr>
      <vt:lpstr>RAČUNALNIKI</vt:lpstr>
      <vt:lpstr>SPLOŠNA ODGOVORNOST</vt:lpstr>
      <vt:lpstr>POKLICNA ODGOVORNOST</vt:lpstr>
      <vt:lpstr>VOZILA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Pavlina Dolenc</cp:lastModifiedBy>
  <cp:revision/>
  <dcterms:created xsi:type="dcterms:W3CDTF">2020-08-26T13:15:48Z</dcterms:created>
  <dcterms:modified xsi:type="dcterms:W3CDTF">2025-11-20T12:52:52Z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0x010100E264E13EAF675C46B4652240F3C8ABFE</vt:lpwstr>
  </property>
  <property fmtid="{D5CDD505-2E9C-101B-9397-08002B2CF9AE}" pid="3" name="Order">
    <vt:r8>10684800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